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54 от 25.12.2024 бюджет 2025\"/>
    </mc:Choice>
  </mc:AlternateContent>
  <bookViews>
    <workbookView xWindow="0" yWindow="0" windowWidth="20400" windowHeight="750" activeTab="2"/>
  </bookViews>
  <sheets>
    <sheet name="Приложение 3" sheetId="2" r:id="rId1"/>
    <sheet name="Приложение 5" sheetId="1" r:id="rId2"/>
    <sheet name="Приложение 7" sheetId="3" r:id="rId3"/>
  </sheets>
  <definedNames>
    <definedName name="_xlnm._FilterDatabase" localSheetId="0" hidden="1">'Приложение 3'!$A$7:$I$72</definedName>
    <definedName name="_xlnm._FilterDatabase" localSheetId="1" hidden="1">'Приложение 5'!$A$1:$A$105</definedName>
    <definedName name="_xlnm._FilterDatabase" localSheetId="2" hidden="1">'Приложение 7'!$A$5:$D$26</definedName>
    <definedName name="_xlnm.Print_Area" localSheetId="0">'Приложение 3'!$A$1:$J$73</definedName>
    <definedName name="_xlnm.Print_Area" localSheetId="1">'Приложение 5'!$A$1:$K$106</definedName>
    <definedName name="_xlnm.Print_Area" localSheetId="2">'Приложение 7'!$A$1:$E$27</definedName>
  </definedNames>
  <calcPr calcId="162913"/>
</workbook>
</file>

<file path=xl/calcChain.xml><?xml version="1.0" encoding="utf-8"?>
<calcChain xmlns="http://schemas.openxmlformats.org/spreadsheetml/2006/main">
  <c r="J48" i="2" l="1"/>
  <c r="J47" i="2" s="1"/>
  <c r="I48" i="2"/>
  <c r="I47" i="2" s="1"/>
  <c r="K43" i="1"/>
  <c r="J43" i="1"/>
  <c r="J16" i="1"/>
  <c r="K16" i="1"/>
  <c r="J40" i="2" l="1"/>
  <c r="J39" i="2" s="1"/>
  <c r="J20" i="2"/>
  <c r="J19" i="2" s="1"/>
  <c r="D27" i="3"/>
  <c r="E27" i="3"/>
  <c r="J73" i="2"/>
  <c r="I73" i="2"/>
  <c r="J72" i="2"/>
  <c r="J71" i="2" s="1"/>
  <c r="J70" i="2"/>
  <c r="J69" i="2"/>
  <c r="J67" i="2"/>
  <c r="J66" i="2" s="1"/>
  <c r="J65" i="2"/>
  <c r="J64" i="2"/>
  <c r="J63" i="2"/>
  <c r="J62" i="2"/>
  <c r="J60" i="2"/>
  <c r="J59" i="2" s="1"/>
  <c r="J58" i="2"/>
  <c r="J57" i="2" s="1"/>
  <c r="J56" i="2"/>
  <c r="J55" i="2"/>
  <c r="J54" i="2" s="1"/>
  <c r="J53" i="2"/>
  <c r="J52" i="2" s="1"/>
  <c r="J50" i="2"/>
  <c r="J49" i="2" s="1"/>
  <c r="J46" i="2"/>
  <c r="J45" i="2" s="1"/>
  <c r="J43" i="2"/>
  <c r="J42" i="2" s="1"/>
  <c r="J41" i="2" s="1"/>
  <c r="J38" i="2"/>
  <c r="J37" i="2" s="1"/>
  <c r="J36" i="2"/>
  <c r="J35" i="2" s="1"/>
  <c r="J33" i="2"/>
  <c r="J32" i="2" s="1"/>
  <c r="J31" i="2"/>
  <c r="J30" i="2" s="1"/>
  <c r="J28" i="2"/>
  <c r="J27" i="2" s="1"/>
  <c r="J26" i="2" s="1"/>
  <c r="J25" i="2"/>
  <c r="J24" i="2" s="1"/>
  <c r="J23" i="2" s="1"/>
  <c r="J22" i="2"/>
  <c r="J21" i="2" s="1"/>
  <c r="J18" i="2"/>
  <c r="J17" i="2" s="1"/>
  <c r="J15" i="2"/>
  <c r="J14" i="2" s="1"/>
  <c r="J13" i="2" s="1"/>
  <c r="J12" i="2"/>
  <c r="J11" i="2"/>
  <c r="K48" i="1"/>
  <c r="K47" i="1" s="1"/>
  <c r="K46" i="1" s="1"/>
  <c r="E18" i="3" s="1"/>
  <c r="J48" i="1"/>
  <c r="K103" i="1"/>
  <c r="K100" i="1"/>
  <c r="K98" i="1"/>
  <c r="K92" i="1"/>
  <c r="K90" i="1"/>
  <c r="K88" i="1"/>
  <c r="K83" i="1"/>
  <c r="K82" i="1" s="1"/>
  <c r="K80" i="1"/>
  <c r="K79" i="1" s="1"/>
  <c r="K77" i="1"/>
  <c r="K76" i="1" s="1"/>
  <c r="K73" i="1"/>
  <c r="K72" i="1" s="1"/>
  <c r="K71" i="1" s="1"/>
  <c r="E23" i="3" s="1"/>
  <c r="K69" i="1"/>
  <c r="K67" i="1"/>
  <c r="K66" i="1"/>
  <c r="K65" i="1" s="1"/>
  <c r="E22" i="3" s="1"/>
  <c r="K62" i="1"/>
  <c r="K58" i="1"/>
  <c r="K57" i="1"/>
  <c r="K56" i="1" s="1"/>
  <c r="E20" i="3" s="1"/>
  <c r="K54" i="1"/>
  <c r="K52" i="1"/>
  <c r="K41" i="1"/>
  <c r="K35" i="1"/>
  <c r="K34" i="1" s="1"/>
  <c r="K33" i="1" s="1"/>
  <c r="K32" i="1" s="1"/>
  <c r="K30" i="1"/>
  <c r="K29" i="1" s="1"/>
  <c r="K27" i="1"/>
  <c r="K26" i="1" s="1"/>
  <c r="K23" i="1"/>
  <c r="K22" i="1" s="1"/>
  <c r="K21" i="1" s="1"/>
  <c r="E11" i="3" s="1"/>
  <c r="K19" i="1"/>
  <c r="K15" i="1" s="1"/>
  <c r="K12" i="1"/>
  <c r="K11" i="1" s="1"/>
  <c r="I50" i="2"/>
  <c r="I49" i="2" s="1"/>
  <c r="I46" i="2"/>
  <c r="I45" i="2" s="1"/>
  <c r="I44" i="2" s="1"/>
  <c r="J88" i="1"/>
  <c r="J54" i="1"/>
  <c r="J41" i="1"/>
  <c r="J40" i="1" s="1"/>
  <c r="K10" i="1" l="1"/>
  <c r="J44" i="2"/>
  <c r="J61" i="2"/>
  <c r="K40" i="1"/>
  <c r="K39" i="1" s="1"/>
  <c r="E8" i="3"/>
  <c r="E14" i="3"/>
  <c r="E13" i="3" s="1"/>
  <c r="K60" i="1"/>
  <c r="K14" i="1"/>
  <c r="E10" i="3" s="1"/>
  <c r="J10" i="2"/>
  <c r="J9" i="2" s="1"/>
  <c r="J68" i="2"/>
  <c r="J34" i="2"/>
  <c r="J16" i="2"/>
  <c r="J29" i="2"/>
  <c r="K51" i="1"/>
  <c r="K50" i="1" s="1"/>
  <c r="K45" i="1" s="1"/>
  <c r="K97" i="1"/>
  <c r="K96" i="1" s="1"/>
  <c r="K25" i="1"/>
  <c r="K87" i="1"/>
  <c r="K86" i="1" s="1"/>
  <c r="K85" i="1" s="1"/>
  <c r="E26" i="3" s="1"/>
  <c r="E25" i="3" s="1"/>
  <c r="K75" i="1"/>
  <c r="J51" i="2" l="1"/>
  <c r="J8" i="2" s="1"/>
  <c r="E12" i="3"/>
  <c r="K9" i="1"/>
  <c r="E16" i="3"/>
  <c r="E15" i="3" s="1"/>
  <c r="K38" i="1"/>
  <c r="K107" i="1" s="1"/>
  <c r="E19" i="3"/>
  <c r="E17" i="3" s="1"/>
  <c r="K64" i="1"/>
  <c r="E24" i="3"/>
  <c r="E21" i="3" s="1"/>
  <c r="K95" i="1"/>
  <c r="K94" i="1" s="1"/>
  <c r="E9" i="3"/>
  <c r="E7" i="3" l="1"/>
  <c r="E6" i="3" s="1"/>
  <c r="K8" i="1"/>
  <c r="K7" i="1" s="1"/>
  <c r="J100" i="1"/>
  <c r="I70" i="2" l="1"/>
  <c r="I69" i="2" l="1"/>
  <c r="I68" i="2" s="1"/>
  <c r="I55" i="2"/>
  <c r="I54" i="2" s="1"/>
  <c r="J98" i="1"/>
  <c r="I72" i="2"/>
  <c r="I71" i="2" s="1"/>
  <c r="I65" i="2"/>
  <c r="I64" i="2"/>
  <c r="I63" i="2"/>
  <c r="I62" i="2"/>
  <c r="I67" i="2"/>
  <c r="I66" i="2" s="1"/>
  <c r="I60" i="2"/>
  <c r="I59" i="2" s="1"/>
  <c r="I58" i="2"/>
  <c r="I57" i="2" s="1"/>
  <c r="J90" i="1"/>
  <c r="J92" i="1"/>
  <c r="J103" i="1"/>
  <c r="J66" i="1"/>
  <c r="J67" i="1"/>
  <c r="J57" i="1"/>
  <c r="J56" i="1" s="1"/>
  <c r="J19" i="1"/>
  <c r="J15" i="1" s="1"/>
  <c r="I31" i="2"/>
  <c r="I30" i="2" s="1"/>
  <c r="I33" i="2"/>
  <c r="I32" i="2" s="1"/>
  <c r="I36" i="2"/>
  <c r="I35" i="2" s="1"/>
  <c r="I38" i="2"/>
  <c r="I37" i="2" s="1"/>
  <c r="I40" i="2"/>
  <c r="I39" i="2" s="1"/>
  <c r="I43" i="2"/>
  <c r="I42" i="2" s="1"/>
  <c r="I41" i="2" s="1"/>
  <c r="I12" i="2"/>
  <c r="I11" i="2"/>
  <c r="J80" i="1"/>
  <c r="J79" i="1" s="1"/>
  <c r="J30" i="1"/>
  <c r="J29" i="1" s="1"/>
  <c r="I61" i="2" l="1"/>
  <c r="I34" i="2"/>
  <c r="J97" i="1"/>
  <c r="I29" i="2"/>
  <c r="I10" i="2"/>
  <c r="I9" i="2" s="1"/>
  <c r="I56" i="2"/>
  <c r="I53" i="2"/>
  <c r="I52" i="2" s="1"/>
  <c r="I51" i="2" l="1"/>
  <c r="I15" i="2"/>
  <c r="I28" i="2"/>
  <c r="I27" i="2" s="1"/>
  <c r="I26" i="2" s="1"/>
  <c r="I25" i="2"/>
  <c r="I24" i="2" s="1"/>
  <c r="I23" i="2" s="1"/>
  <c r="I20" i="2"/>
  <c r="I19" i="2" s="1"/>
  <c r="I22" i="2"/>
  <c r="I21" i="2" s="1"/>
  <c r="I18" i="2"/>
  <c r="I17" i="2" s="1"/>
  <c r="I16" i="2" l="1"/>
  <c r="J35" i="1"/>
  <c r="J34" i="1" l="1"/>
  <c r="J33" i="1" s="1"/>
  <c r="J32" i="1" l="1"/>
  <c r="D14" i="3"/>
  <c r="D13" i="3" s="1"/>
  <c r="J83" i="1" l="1"/>
  <c r="J82" i="1" s="1"/>
  <c r="J77" i="1"/>
  <c r="J76" i="1" s="1"/>
  <c r="J69" i="1"/>
  <c r="J73" i="1"/>
  <c r="J72" i="1" s="1"/>
  <c r="J65" i="1"/>
  <c r="J87" i="1"/>
  <c r="J60" i="1"/>
  <c r="J62" i="1"/>
  <c r="J75" i="1" l="1"/>
  <c r="D24" i="3" s="1"/>
  <c r="D22" i="3"/>
  <c r="J86" i="1"/>
  <c r="J85" i="1" s="1"/>
  <c r="D26" i="3" s="1"/>
  <c r="D25" i="3" s="1"/>
  <c r="J71" i="1" l="1"/>
  <c r="J64" i="1" s="1"/>
  <c r="D23" i="3" l="1"/>
  <c r="D21" i="3" s="1"/>
  <c r="J58" i="1"/>
  <c r="D20" i="3" s="1"/>
  <c r="J47" i="1"/>
  <c r="J46" i="1" l="1"/>
  <c r="D18" i="3" s="1"/>
  <c r="I14" i="2"/>
  <c r="I13" i="2" s="1"/>
  <c r="I8" i="2" s="1"/>
  <c r="J12" i="1"/>
  <c r="J23" i="1"/>
  <c r="J27" i="1"/>
  <c r="J26" i="1" s="1"/>
  <c r="J52" i="1"/>
  <c r="J51" i="1" s="1"/>
  <c r="J22" i="1" l="1"/>
  <c r="J21" i="1" s="1"/>
  <c r="D11" i="3" s="1"/>
  <c r="J11" i="1"/>
  <c r="J25" i="1"/>
  <c r="D12" i="3" s="1"/>
  <c r="J14" i="1"/>
  <c r="J39" i="1"/>
  <c r="J38" i="1" s="1"/>
  <c r="J96" i="1"/>
  <c r="J95" i="1" s="1"/>
  <c r="J94" i="1" s="1"/>
  <c r="J10" i="1" l="1"/>
  <c r="J9" i="1"/>
  <c r="M9" i="1" s="1"/>
  <c r="D16" i="3"/>
  <c r="D15" i="3" s="1"/>
  <c r="D8" i="3"/>
  <c r="D10" i="3"/>
  <c r="J50" i="1"/>
  <c r="D9" i="3"/>
  <c r="D19" i="3" l="1"/>
  <c r="D17" i="3" s="1"/>
  <c r="J45" i="1"/>
  <c r="D7" i="3"/>
  <c r="D6" i="3" s="1"/>
  <c r="J8" i="1" l="1"/>
  <c r="J7" i="1" s="1"/>
  <c r="J107" i="1"/>
</calcChain>
</file>

<file path=xl/sharedStrings.xml><?xml version="1.0" encoding="utf-8"?>
<sst xmlns="http://schemas.openxmlformats.org/spreadsheetml/2006/main" count="1343" uniqueCount="144">
  <si>
    <t>200</t>
  </si>
  <si>
    <t>01</t>
  </si>
  <si>
    <t>0</t>
  </si>
  <si>
    <t>05</t>
  </si>
  <si>
    <t>11</t>
  </si>
  <si>
    <t>000</t>
  </si>
  <si>
    <t>00000</t>
  </si>
  <si>
    <t>00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</si>
  <si>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</si>
  <si>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</si>
  <si>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</si>
  <si>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</si>
  <si>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</si>
  <si>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</si>
  <si>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</si>
  <si>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</si>
  <si>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</si>
  <si>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</si>
  <si>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</si>
  <si>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</si>
  <si>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</si>
  <si>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</si>
  <si>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</si>
  <si>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</si>
  <si>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</si>
  <si>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06</t>
  </si>
  <si>
    <t>10</t>
  </si>
  <si>
    <t>300</t>
  </si>
  <si>
    <t>Социальное обеспечение и иные выплаты населению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</si>
  <si>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</si>
  <si>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</si>
  <si>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</si>
  <si>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</si>
  <si>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</si>
  <si>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</si>
  <si>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</si>
  <si>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</si>
  <si>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</si>
  <si>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</si>
  <si>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</si>
  <si>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</si>
  <si>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</si>
  <si>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</si>
  <si>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</si>
  <si>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</si>
  <si>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</si>
  <si>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</si>
  <si>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</si>
  <si>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</si>
  <si>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</si>
  <si>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</si>
  <si>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</si>
  <si>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</si>
  <si>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</si>
  <si>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</si>
  <si>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</si>
  <si>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</si>
  <si>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</si>
  <si>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</si>
  <si>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</si>
  <si>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</si>
  <si>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</si>
  <si>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</si>
  <si>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</si>
  <si>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</si>
  <si>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</si>
  <si>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</si>
  <si>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</si>
  <si>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</si>
  <si>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</si>
  <si>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</si>
  <si>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</si>
  <si>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</si>
  <si>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</si>
  <si>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</si>
  <si>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</si>
  <si>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</si>
  <si>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</si>
  <si>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</si>
  <si>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</si>
  <si>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</si>
  <si>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</si>
  <si>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</si>
  <si>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</si>
  <si>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</si>
  <si>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</si>
  <si>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</si>
  <si>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</si>
  <si>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</si>
  <si>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</si>
  <si>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Администрация Кусинского городского поселения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</si>
  <si>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</si>
  <si>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</si>
  <si>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</si>
  <si>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</si>
  <si>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</si>
  <si>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</si>
  <si>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</si>
  <si>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</si>
  <si>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</si>
  <si>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</si>
  <si>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</si>
  <si>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</si>
  <si>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</si>
  <si>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</si>
  <si>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</si>
  <si>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</si>
  <si>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</si>
  <si>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</si>
  <si>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</si>
  <si>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</si>
  <si>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</si>
  <si>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</si>
  <si>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</si>
  <si>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</si>
  <si>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</si>
  <si>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</si>
  <si>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</si>
  <si>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</si>
  <si>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</si>
  <si>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</si>
  <si>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</si>
  <si>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</si>
  <si>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</si>
  <si>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</si>
  <si>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</si>
  <si>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</si>
  <si>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</si>
  <si>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000201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</si>
  <si>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</si>
  <si>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</si>
  <si>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</si>
  <si>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</si>
  <si>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Сумма
2026</t>
  </si>
  <si>
    <t>Условно утвержденые расходы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</si>
  <si>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</si>
  <si>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21802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</si>
  <si>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2026 и 2027 годов</t>
  </si>
  <si>
    <t>Сумма
2027</t>
  </si>
  <si>
    <t>Ведомственная структура расходов
бюджета Кусинского городского поселения  на плановый
период 2026 и 2027 годов</t>
  </si>
  <si>
    <t>Распределение бюджетных ассигнований по разделам и подразделам 
классификации расходов бюджетов на плановый
период 2026 и 2027 годов</t>
  </si>
  <si>
    <t xml:space="preserve"> Приложение 3
к  решению Совета депутатов 
Кусинского городского поселения 
«О бюджете Кусинского городского 
поселения на 2025 год и на плановый
период 2026, 2027 годов»
от 25.12.2024 № 54
</t>
  </si>
  <si>
    <t xml:space="preserve">Приложение 5
к  решению Совета депутатов 
Кусинского городского поселения 
«О бюджете Кусинского городского 
поселения на 2025 год и на плановый
период 2026, 2027 годов»
от 25.12.2024 № 54
  </t>
  </si>
  <si>
    <t xml:space="preserve">Приложение 7
к  решению Совета депутатов 
Кусинского городского поселения 
«О бюджете Кусинского городского 
поселения на 2025 год и на плановый
период 2026, 2027 годов»
от 25.12.2024 № 54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</si>
</sst>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0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view="pageBreakPreview" zoomScale="86" zoomScaleNormal="85" zoomScaleSheetLayoutView="86" workbookViewId="0">
      <selection sqref="A1:J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10" width="19.7109375" style="8" customWidth="1"/>
    <col min="11" max="16384" width="9.140625" style="5"/>
  </cols>
  <sheetData>
    <row r="1" spans="1:10" ht="145.5" customHeight="1" x14ac:dyDescent="0.25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0" ht="105.75" customHeight="1" x14ac:dyDescent="0.25">
      <c r="A3" s="81" t="s">
        <v>137</v>
      </c>
      <c r="B3" s="81"/>
      <c r="C3" s="81"/>
      <c r="D3" s="81"/>
      <c r="E3" s="81"/>
      <c r="F3" s="81"/>
      <c r="G3" s="81"/>
      <c r="H3" s="81"/>
      <c r="I3" s="81"/>
      <c r="J3" s="5"/>
    </row>
    <row r="4" spans="1:10" ht="29.25" customHeight="1" x14ac:dyDescent="0.3">
      <c r="I4" s="10" t="s">
        <v>64</v>
      </c>
      <c r="J4" s="10" t="s">
        <v>64</v>
      </c>
    </row>
    <row r="5" spans="1:10" ht="26.25" customHeight="1" x14ac:dyDescent="0.25">
      <c r="A5" s="83" t="s">
        <v>58</v>
      </c>
      <c r="B5" s="83" t="s">
        <v>61</v>
      </c>
      <c r="C5" s="83"/>
      <c r="D5" s="83"/>
      <c r="E5" s="83"/>
      <c r="F5" s="83"/>
      <c r="G5" s="83"/>
      <c r="H5" s="83"/>
      <c r="I5" s="79" t="s">
        <v>133</v>
      </c>
      <c r="J5" s="79" t="s">
        <v>138</v>
      </c>
    </row>
    <row r="6" spans="1:10" ht="26.25" customHeight="1" x14ac:dyDescent="0.25">
      <c r="A6" s="83"/>
      <c r="B6" s="84" t="s">
        <v>54</v>
      </c>
      <c r="C6" s="84"/>
      <c r="D6" s="84"/>
      <c r="E6" s="84"/>
      <c r="F6" s="82" t="s">
        <v>53</v>
      </c>
      <c r="G6" s="82" t="s">
        <v>56</v>
      </c>
      <c r="H6" s="82" t="s">
        <v>55</v>
      </c>
      <c r="I6" s="79"/>
      <c r="J6" s="79"/>
    </row>
    <row r="7" spans="1:10" ht="140.25" customHeight="1" x14ac:dyDescent="0.25">
      <c r="A7" s="83"/>
      <c r="B7" s="11" t="s">
        <v>52</v>
      </c>
      <c r="C7" s="11" t="s">
        <v>51</v>
      </c>
      <c r="D7" s="11" t="s">
        <v>50</v>
      </c>
      <c r="E7" s="11" t="s">
        <v>49</v>
      </c>
      <c r="F7" s="82"/>
      <c r="G7" s="82"/>
      <c r="H7" s="82"/>
      <c r="I7" s="79"/>
      <c r="J7" s="79"/>
    </row>
    <row r="8" spans="1:10" ht="18.75" x14ac:dyDescent="0.25">
      <c r="A8" s="12" t="s">
        <v>48</v>
      </c>
      <c r="B8" s="13"/>
      <c r="C8" s="13"/>
      <c r="D8" s="13"/>
      <c r="E8" s="13"/>
      <c r="F8" s="13"/>
      <c r="G8" s="13"/>
      <c r="H8" s="13"/>
      <c r="I8" s="14">
        <f>I51+I9+I13+I16+I23+I26+I29+I34+I41+I44+I73</f>
        <v>61168505</v>
      </c>
      <c r="J8" s="14">
        <f>J51+J9+J13+J16+J23+J26+J29+J34+J41+J44+J73</f>
        <v>63667325</v>
      </c>
    </row>
    <row r="9" spans="1:10" ht="61.5" customHeight="1" outlineLevel="1" x14ac:dyDescent="0.25">
      <c r="A9" s="69" t="s">
        <v>124</v>
      </c>
      <c r="B9" s="16" t="s">
        <v>123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1531730</v>
      </c>
      <c r="J9" s="14">
        <f>J10</f>
        <v>1585556</v>
      </c>
    </row>
    <row r="10" spans="1:10" ht="45" customHeight="1" outlineLevel="1" x14ac:dyDescent="0.25">
      <c r="A10" s="27" t="s">
        <v>38</v>
      </c>
      <c r="B10" s="68" t="s">
        <v>123</v>
      </c>
      <c r="C10" s="68" t="s">
        <v>2</v>
      </c>
      <c r="D10" s="68" t="s">
        <v>7</v>
      </c>
      <c r="E10" s="68" t="s">
        <v>37</v>
      </c>
      <c r="F10" s="68" t="s">
        <v>5</v>
      </c>
      <c r="G10" s="68" t="s">
        <v>7</v>
      </c>
      <c r="H10" s="68" t="s">
        <v>7</v>
      </c>
      <c r="I10" s="17">
        <f>I11+I12</f>
        <v>1531730</v>
      </c>
      <c r="J10" s="17">
        <f>J11+J12</f>
        <v>1585556</v>
      </c>
    </row>
    <row r="11" spans="1:10" ht="84.75" customHeight="1" outlineLevel="1" x14ac:dyDescent="0.25">
      <c r="A11" s="27" t="s">
        <v>13</v>
      </c>
      <c r="B11" s="68" t="s">
        <v>123</v>
      </c>
      <c r="C11" s="68" t="s">
        <v>2</v>
      </c>
      <c r="D11" s="68" t="s">
        <v>7</v>
      </c>
      <c r="E11" s="68" t="s">
        <v>37</v>
      </c>
      <c r="F11" s="68" t="s">
        <v>12</v>
      </c>
      <c r="G11" s="68" t="s">
        <v>15</v>
      </c>
      <c r="H11" s="68" t="s">
        <v>29</v>
      </c>
      <c r="I11" s="17">
        <f>'Приложение 5'!J36</f>
        <v>1460570</v>
      </c>
      <c r="J11" s="17">
        <f>'Приложение 5'!K36</f>
        <v>1513821</v>
      </c>
    </row>
    <row r="12" spans="1:10" ht="37.5" outlineLevel="1" x14ac:dyDescent="0.25">
      <c r="A12" s="21" t="s">
        <v>109</v>
      </c>
      <c r="B12" s="68" t="s">
        <v>123</v>
      </c>
      <c r="C12" s="68" t="s">
        <v>2</v>
      </c>
      <c r="D12" s="68" t="s">
        <v>7</v>
      </c>
      <c r="E12" s="68" t="s">
        <v>37</v>
      </c>
      <c r="F12" s="68" t="s">
        <v>0</v>
      </c>
      <c r="G12" s="68" t="s">
        <v>15</v>
      </c>
      <c r="H12" s="68" t="s">
        <v>29</v>
      </c>
      <c r="I12" s="17">
        <f>'Приложение 5'!J37</f>
        <v>71160</v>
      </c>
      <c r="J12" s="17">
        <f>'Приложение 5'!K37</f>
        <v>71735</v>
      </c>
    </row>
    <row r="13" spans="1:10" ht="56.25" x14ac:dyDescent="0.25">
      <c r="A13" s="30" t="s">
        <v>92</v>
      </c>
      <c r="B13" s="16" t="s">
        <v>65</v>
      </c>
      <c r="C13" s="16" t="s">
        <v>2</v>
      </c>
      <c r="D13" s="16" t="s">
        <v>7</v>
      </c>
      <c r="E13" s="16" t="s">
        <v>6</v>
      </c>
      <c r="F13" s="16" t="s">
        <v>5</v>
      </c>
      <c r="G13" s="16" t="s">
        <v>7</v>
      </c>
      <c r="H13" s="16" t="s">
        <v>7</v>
      </c>
      <c r="I13" s="14">
        <f t="shared" ref="I13:J14" si="0">I14</f>
        <v>845000</v>
      </c>
      <c r="J13" s="14">
        <f t="shared" si="0"/>
        <v>845000</v>
      </c>
    </row>
    <row r="14" spans="1:10" ht="60.75" customHeight="1" outlineLevel="1" x14ac:dyDescent="0.25">
      <c r="A14" s="20" t="s">
        <v>108</v>
      </c>
      <c r="B14" s="19" t="s">
        <v>65</v>
      </c>
      <c r="C14" s="19" t="s">
        <v>2</v>
      </c>
      <c r="D14" s="19" t="s">
        <v>7</v>
      </c>
      <c r="E14" s="19" t="s">
        <v>33</v>
      </c>
      <c r="F14" s="19" t="s">
        <v>5</v>
      </c>
      <c r="G14" s="19" t="s">
        <v>7</v>
      </c>
      <c r="H14" s="19" t="s">
        <v>7</v>
      </c>
      <c r="I14" s="17">
        <f t="shared" si="0"/>
        <v>845000</v>
      </c>
      <c r="J14" s="17">
        <f t="shared" si="0"/>
        <v>845000</v>
      </c>
    </row>
    <row r="15" spans="1:10" ht="37.5" outlineLevel="1" x14ac:dyDescent="0.25">
      <c r="A15" s="21" t="s">
        <v>109</v>
      </c>
      <c r="B15" s="19" t="s">
        <v>65</v>
      </c>
      <c r="C15" s="19" t="s">
        <v>2</v>
      </c>
      <c r="D15" s="19" t="s">
        <v>7</v>
      </c>
      <c r="E15" s="19" t="s">
        <v>33</v>
      </c>
      <c r="F15" s="19" t="s">
        <v>0</v>
      </c>
      <c r="G15" s="19" t="s">
        <v>1</v>
      </c>
      <c r="H15" s="19" t="s">
        <v>32</v>
      </c>
      <c r="I15" s="17">
        <f>'Приложение 5'!J28</f>
        <v>845000</v>
      </c>
      <c r="J15" s="17">
        <f>'Приложение 5'!K28</f>
        <v>845000</v>
      </c>
    </row>
    <row r="16" spans="1:10" ht="49.5" customHeight="1" x14ac:dyDescent="0.25">
      <c r="A16" s="33" t="s">
        <v>93</v>
      </c>
      <c r="B16" s="65" t="s">
        <v>70</v>
      </c>
      <c r="C16" s="65" t="s">
        <v>2</v>
      </c>
      <c r="D16" s="65" t="s">
        <v>7</v>
      </c>
      <c r="E16" s="65" t="s">
        <v>6</v>
      </c>
      <c r="F16" s="65" t="s">
        <v>5</v>
      </c>
      <c r="G16" s="65" t="s">
        <v>7</v>
      </c>
      <c r="H16" s="65" t="s">
        <v>7</v>
      </c>
      <c r="I16" s="14">
        <f>I17+I19+I21</f>
        <v>15341361</v>
      </c>
      <c r="J16" s="14">
        <f>J17+J19+J21</f>
        <v>15828527</v>
      </c>
    </row>
    <row r="17" spans="1:10" ht="37.5" outlineLevel="1" x14ac:dyDescent="0.25">
      <c r="A17" s="18" t="s">
        <v>71</v>
      </c>
      <c r="B17" s="19" t="s">
        <v>70</v>
      </c>
      <c r="C17" s="19" t="s">
        <v>2</v>
      </c>
      <c r="D17" s="19" t="s">
        <v>7</v>
      </c>
      <c r="E17" s="19" t="s">
        <v>20</v>
      </c>
      <c r="F17" s="19" t="s">
        <v>5</v>
      </c>
      <c r="G17" s="19" t="s">
        <v>7</v>
      </c>
      <c r="H17" s="19" t="s">
        <v>7</v>
      </c>
      <c r="I17" s="17">
        <f>I18</f>
        <v>6641121</v>
      </c>
      <c r="J17" s="17">
        <f>J18</f>
        <v>7128287</v>
      </c>
    </row>
    <row r="18" spans="1:10" ht="37.5" outlineLevel="1" x14ac:dyDescent="0.25">
      <c r="A18" s="22" t="s">
        <v>109</v>
      </c>
      <c r="B18" s="19" t="s">
        <v>70</v>
      </c>
      <c r="C18" s="19" t="s">
        <v>2</v>
      </c>
      <c r="D18" s="19" t="s">
        <v>7</v>
      </c>
      <c r="E18" s="19" t="s">
        <v>20</v>
      </c>
      <c r="F18" s="19" t="s">
        <v>0</v>
      </c>
      <c r="G18" s="19" t="s">
        <v>11</v>
      </c>
      <c r="H18" s="19" t="s">
        <v>18</v>
      </c>
      <c r="I18" s="17">
        <f>'Приложение 5'!J59</f>
        <v>6641121</v>
      </c>
      <c r="J18" s="17">
        <f>'Приложение 5'!K59</f>
        <v>7128287</v>
      </c>
    </row>
    <row r="19" spans="1:10" ht="37.5" outlineLevel="1" x14ac:dyDescent="0.25">
      <c r="A19" s="22" t="s">
        <v>72</v>
      </c>
      <c r="B19" s="19" t="s">
        <v>70</v>
      </c>
      <c r="C19" s="19" t="s">
        <v>2</v>
      </c>
      <c r="D19" s="19" t="s">
        <v>7</v>
      </c>
      <c r="E19" s="19" t="s">
        <v>114</v>
      </c>
      <c r="F19" s="19" t="s">
        <v>5</v>
      </c>
      <c r="G19" s="19" t="s">
        <v>7</v>
      </c>
      <c r="H19" s="19" t="s">
        <v>7</v>
      </c>
      <c r="I19" s="17">
        <f>I20</f>
        <v>5626000</v>
      </c>
      <c r="J19" s="17">
        <f>J20</f>
        <v>5626000</v>
      </c>
    </row>
    <row r="20" spans="1:10" ht="37.5" outlineLevel="1" x14ac:dyDescent="0.25">
      <c r="A20" s="22" t="s">
        <v>109</v>
      </c>
      <c r="B20" s="19" t="s">
        <v>70</v>
      </c>
      <c r="C20" s="19" t="s">
        <v>2</v>
      </c>
      <c r="D20" s="19" t="s">
        <v>7</v>
      </c>
      <c r="E20" s="19" t="s">
        <v>114</v>
      </c>
      <c r="F20" s="19" t="s">
        <v>0</v>
      </c>
      <c r="G20" s="19" t="s">
        <v>11</v>
      </c>
      <c r="H20" s="19" t="s">
        <v>18</v>
      </c>
      <c r="I20" s="17">
        <f>'Приложение 5'!J61</f>
        <v>5626000</v>
      </c>
      <c r="J20" s="17">
        <f>'Приложение 5'!K61</f>
        <v>5626000</v>
      </c>
    </row>
    <row r="21" spans="1:10" ht="42.75" customHeight="1" outlineLevel="1" x14ac:dyDescent="0.25">
      <c r="A21" s="22" t="s">
        <v>120</v>
      </c>
      <c r="B21" s="19" t="s">
        <v>70</v>
      </c>
      <c r="C21" s="19" t="s">
        <v>2</v>
      </c>
      <c r="D21" s="19" t="s">
        <v>7</v>
      </c>
      <c r="E21" s="19" t="s">
        <v>115</v>
      </c>
      <c r="F21" s="19" t="s">
        <v>5</v>
      </c>
      <c r="G21" s="19" t="s">
        <v>7</v>
      </c>
      <c r="H21" s="19" t="s">
        <v>7</v>
      </c>
      <c r="I21" s="17">
        <f>I22</f>
        <v>3074240</v>
      </c>
      <c r="J21" s="17">
        <f>J22</f>
        <v>3074240</v>
      </c>
    </row>
    <row r="22" spans="1:10" ht="37.5" outlineLevel="1" x14ac:dyDescent="0.25">
      <c r="A22" s="22" t="s">
        <v>109</v>
      </c>
      <c r="B22" s="19" t="s">
        <v>70</v>
      </c>
      <c r="C22" s="19" t="s">
        <v>2</v>
      </c>
      <c r="D22" s="19" t="s">
        <v>7</v>
      </c>
      <c r="E22" s="19" t="s">
        <v>115</v>
      </c>
      <c r="F22" s="19" t="s">
        <v>0</v>
      </c>
      <c r="G22" s="19" t="s">
        <v>11</v>
      </c>
      <c r="H22" s="19" t="s">
        <v>18</v>
      </c>
      <c r="I22" s="17">
        <f>'Приложение 5'!J63</f>
        <v>3074240</v>
      </c>
      <c r="J22" s="17">
        <f>'Приложение 5'!K63</f>
        <v>3074240</v>
      </c>
    </row>
    <row r="23" spans="1:10" ht="65.25" customHeight="1" x14ac:dyDescent="0.25">
      <c r="A23" s="35" t="s">
        <v>94</v>
      </c>
      <c r="B23" s="65" t="s">
        <v>81</v>
      </c>
      <c r="C23" s="65" t="s">
        <v>2</v>
      </c>
      <c r="D23" s="65" t="s">
        <v>7</v>
      </c>
      <c r="E23" s="65" t="s">
        <v>6</v>
      </c>
      <c r="F23" s="65" t="s">
        <v>5</v>
      </c>
      <c r="G23" s="65" t="s">
        <v>7</v>
      </c>
      <c r="H23" s="65" t="s">
        <v>7</v>
      </c>
      <c r="I23" s="14">
        <f t="shared" ref="I23:J24" si="1">I24</f>
        <v>6350000</v>
      </c>
      <c r="J23" s="14">
        <f t="shared" si="1"/>
        <v>6450000</v>
      </c>
    </row>
    <row r="24" spans="1:10" ht="18.75" outlineLevel="1" x14ac:dyDescent="0.25">
      <c r="A24" s="18" t="s">
        <v>82</v>
      </c>
      <c r="B24" s="19" t="s">
        <v>81</v>
      </c>
      <c r="C24" s="19" t="s">
        <v>2</v>
      </c>
      <c r="D24" s="19" t="s">
        <v>7</v>
      </c>
      <c r="E24" s="19" t="s">
        <v>83</v>
      </c>
      <c r="F24" s="19" t="s">
        <v>5</v>
      </c>
      <c r="G24" s="19" t="s">
        <v>7</v>
      </c>
      <c r="H24" s="19" t="s">
        <v>7</v>
      </c>
      <c r="I24" s="17">
        <f t="shared" si="1"/>
        <v>6350000</v>
      </c>
      <c r="J24" s="17">
        <f t="shared" si="1"/>
        <v>6450000</v>
      </c>
    </row>
    <row r="25" spans="1:10" ht="37.5" outlineLevel="1" x14ac:dyDescent="0.25">
      <c r="A25" s="22" t="s">
        <v>109</v>
      </c>
      <c r="B25" s="23" t="s">
        <v>81</v>
      </c>
      <c r="C25" s="23" t="s">
        <v>2</v>
      </c>
      <c r="D25" s="23" t="s">
        <v>7</v>
      </c>
      <c r="E25" s="23" t="s">
        <v>83</v>
      </c>
      <c r="F25" s="23" t="s">
        <v>0</v>
      </c>
      <c r="G25" s="23" t="s">
        <v>3</v>
      </c>
      <c r="H25" s="23" t="s">
        <v>29</v>
      </c>
      <c r="I25" s="17">
        <f>'Приложение 5'!J78</f>
        <v>6350000</v>
      </c>
      <c r="J25" s="17">
        <f>'Приложение 5'!K78</f>
        <v>6450000</v>
      </c>
    </row>
    <row r="26" spans="1:10" ht="56.25" x14ac:dyDescent="0.25">
      <c r="A26" s="66" t="s">
        <v>95</v>
      </c>
      <c r="B26" s="16" t="s">
        <v>84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 t="shared" ref="I26:J27" si="2">I27</f>
        <v>6310000</v>
      </c>
      <c r="J26" s="14">
        <f t="shared" si="2"/>
        <v>6310000</v>
      </c>
    </row>
    <row r="27" spans="1:10" ht="37.5" outlineLevel="1" x14ac:dyDescent="0.25">
      <c r="A27" s="24" t="s">
        <v>85</v>
      </c>
      <c r="B27" s="23" t="s">
        <v>84</v>
      </c>
      <c r="C27" s="23" t="s">
        <v>2</v>
      </c>
      <c r="D27" s="23" t="s">
        <v>7</v>
      </c>
      <c r="E27" s="23" t="s">
        <v>86</v>
      </c>
      <c r="F27" s="23" t="s">
        <v>5</v>
      </c>
      <c r="G27" s="23" t="s">
        <v>7</v>
      </c>
      <c r="H27" s="23" t="s">
        <v>7</v>
      </c>
      <c r="I27" s="17">
        <f t="shared" si="2"/>
        <v>6310000</v>
      </c>
      <c r="J27" s="17">
        <f t="shared" si="2"/>
        <v>6310000</v>
      </c>
    </row>
    <row r="28" spans="1:10" ht="37.5" outlineLevel="1" x14ac:dyDescent="0.25">
      <c r="A28" s="24" t="s">
        <v>109</v>
      </c>
      <c r="B28" s="23" t="s">
        <v>84</v>
      </c>
      <c r="C28" s="23" t="s">
        <v>2</v>
      </c>
      <c r="D28" s="23" t="s">
        <v>7</v>
      </c>
      <c r="E28" s="23" t="s">
        <v>86</v>
      </c>
      <c r="F28" s="23" t="s">
        <v>0</v>
      </c>
      <c r="G28" s="23" t="s">
        <v>3</v>
      </c>
      <c r="H28" s="23" t="s">
        <v>29</v>
      </c>
      <c r="I28" s="17">
        <f>'Приложение 5'!J81</f>
        <v>6310000</v>
      </c>
      <c r="J28" s="17">
        <f>'Приложение 5'!K81</f>
        <v>6310000</v>
      </c>
    </row>
    <row r="29" spans="1:10" s="28" customFormat="1" ht="37.5" x14ac:dyDescent="0.25">
      <c r="A29" s="15" t="s">
        <v>96</v>
      </c>
      <c r="B29" s="16" t="s">
        <v>97</v>
      </c>
      <c r="C29" s="16" t="s">
        <v>2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I30+I32</f>
        <v>1700000</v>
      </c>
      <c r="J29" s="14">
        <f>J30+J32</f>
        <v>1700000</v>
      </c>
    </row>
    <row r="30" spans="1:10" ht="54" customHeight="1" outlineLevel="1" x14ac:dyDescent="0.25">
      <c r="A30" s="26" t="s">
        <v>126</v>
      </c>
      <c r="B30" s="23" t="s">
        <v>97</v>
      </c>
      <c r="C30" s="23" t="s">
        <v>2</v>
      </c>
      <c r="D30" s="23" t="s">
        <v>7</v>
      </c>
      <c r="E30" s="23" t="s">
        <v>128</v>
      </c>
      <c r="F30" s="23" t="s">
        <v>5</v>
      </c>
      <c r="G30" s="23" t="s">
        <v>7</v>
      </c>
      <c r="H30" s="23" t="s">
        <v>7</v>
      </c>
      <c r="I30" s="17">
        <f>I31</f>
        <v>1500000</v>
      </c>
      <c r="J30" s="17">
        <f>J31</f>
        <v>1500000</v>
      </c>
    </row>
    <row r="31" spans="1:10" ht="18.75" outlineLevel="1" x14ac:dyDescent="0.25">
      <c r="A31" s="26" t="s">
        <v>10</v>
      </c>
      <c r="B31" s="23" t="s">
        <v>97</v>
      </c>
      <c r="C31" s="23" t="s">
        <v>2</v>
      </c>
      <c r="D31" s="23" t="s">
        <v>7</v>
      </c>
      <c r="E31" s="23" t="s">
        <v>128</v>
      </c>
      <c r="F31" s="23" t="s">
        <v>8</v>
      </c>
      <c r="G31" s="23" t="s">
        <v>11</v>
      </c>
      <c r="H31" s="23" t="s">
        <v>22</v>
      </c>
      <c r="I31" s="17">
        <f>'Приложение 5'!J53</f>
        <v>1500000</v>
      </c>
      <c r="J31" s="17">
        <f>'Приложение 5'!K53</f>
        <v>1500000</v>
      </c>
    </row>
    <row r="32" spans="1:10" ht="82.5" customHeight="1" outlineLevel="1" x14ac:dyDescent="0.25">
      <c r="A32" s="26" t="s">
        <v>113</v>
      </c>
      <c r="B32" s="23" t="s">
        <v>97</v>
      </c>
      <c r="C32" s="23" t="s">
        <v>2</v>
      </c>
      <c r="D32" s="23" t="s">
        <v>7</v>
      </c>
      <c r="E32" s="23" t="s">
        <v>112</v>
      </c>
      <c r="F32" s="23" t="s">
        <v>5</v>
      </c>
      <c r="G32" s="23" t="s">
        <v>7</v>
      </c>
      <c r="H32" s="23" t="s">
        <v>7</v>
      </c>
      <c r="I32" s="17">
        <f>I33</f>
        <v>200000</v>
      </c>
      <c r="J32" s="17">
        <f>J33</f>
        <v>200000</v>
      </c>
    </row>
    <row r="33" spans="1:10" ht="27" customHeight="1" outlineLevel="1" x14ac:dyDescent="0.25">
      <c r="A33" s="26" t="s">
        <v>10</v>
      </c>
      <c r="B33" s="23" t="s">
        <v>97</v>
      </c>
      <c r="C33" s="23" t="s">
        <v>2</v>
      </c>
      <c r="D33" s="23" t="s">
        <v>7</v>
      </c>
      <c r="E33" s="23" t="s">
        <v>112</v>
      </c>
      <c r="F33" s="23" t="s">
        <v>8</v>
      </c>
      <c r="G33" s="23" t="s">
        <v>11</v>
      </c>
      <c r="H33" s="23" t="s">
        <v>22</v>
      </c>
      <c r="I33" s="17">
        <f>'Приложение 5'!J55</f>
        <v>200000</v>
      </c>
      <c r="J33" s="17">
        <f>'Приложение 5'!K55</f>
        <v>200000</v>
      </c>
    </row>
    <row r="34" spans="1:10" ht="56.25" customHeight="1" x14ac:dyDescent="0.25">
      <c r="A34" s="33" t="s">
        <v>98</v>
      </c>
      <c r="B34" s="16" t="s">
        <v>99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I35+I37+I39</f>
        <v>4415000</v>
      </c>
      <c r="J34" s="14">
        <f>J35+J37+J39</f>
        <v>4315000</v>
      </c>
    </row>
    <row r="35" spans="1:10" ht="24" customHeight="1" outlineLevel="1" x14ac:dyDescent="0.25">
      <c r="A35" s="18" t="s">
        <v>74</v>
      </c>
      <c r="B35" s="23" t="s">
        <v>99</v>
      </c>
      <c r="C35" s="23" t="s">
        <v>2</v>
      </c>
      <c r="D35" s="23" t="s">
        <v>7</v>
      </c>
      <c r="E35" s="23" t="s">
        <v>77</v>
      </c>
      <c r="F35" s="23" t="s">
        <v>5</v>
      </c>
      <c r="G35" s="23" t="s">
        <v>7</v>
      </c>
      <c r="H35" s="23" t="s">
        <v>7</v>
      </c>
      <c r="I35" s="17">
        <f>I36</f>
        <v>600000</v>
      </c>
      <c r="J35" s="17">
        <f>J36</f>
        <v>600000</v>
      </c>
    </row>
    <row r="36" spans="1:10" ht="37.5" outlineLevel="1" x14ac:dyDescent="0.25">
      <c r="A36" s="22" t="s">
        <v>109</v>
      </c>
      <c r="B36" s="23" t="s">
        <v>99</v>
      </c>
      <c r="C36" s="23" t="s">
        <v>2</v>
      </c>
      <c r="D36" s="23" t="s">
        <v>7</v>
      </c>
      <c r="E36" s="23" t="s">
        <v>77</v>
      </c>
      <c r="F36" s="23" t="s">
        <v>0</v>
      </c>
      <c r="G36" s="23" t="s">
        <v>3</v>
      </c>
      <c r="H36" s="23" t="s">
        <v>1</v>
      </c>
      <c r="I36" s="17">
        <f>'Приложение 5'!J68</f>
        <v>600000</v>
      </c>
      <c r="J36" s="17">
        <f>'Приложение 5'!K68</f>
        <v>600000</v>
      </c>
    </row>
    <row r="37" spans="1:10" ht="18.75" outlineLevel="1" x14ac:dyDescent="0.25">
      <c r="A37" s="22" t="s">
        <v>75</v>
      </c>
      <c r="B37" s="23" t="s">
        <v>99</v>
      </c>
      <c r="C37" s="23" t="s">
        <v>2</v>
      </c>
      <c r="D37" s="23" t="s">
        <v>7</v>
      </c>
      <c r="E37" s="23" t="s">
        <v>78</v>
      </c>
      <c r="F37" s="23" t="s">
        <v>5</v>
      </c>
      <c r="G37" s="23" t="s">
        <v>7</v>
      </c>
      <c r="H37" s="23" t="s">
        <v>7</v>
      </c>
      <c r="I37" s="17">
        <f>I38</f>
        <v>900000</v>
      </c>
      <c r="J37" s="17">
        <f>J38</f>
        <v>900000</v>
      </c>
    </row>
    <row r="38" spans="1:10" ht="37.5" outlineLevel="1" x14ac:dyDescent="0.25">
      <c r="A38" s="22" t="s">
        <v>19</v>
      </c>
      <c r="B38" s="23" t="s">
        <v>99</v>
      </c>
      <c r="C38" s="23" t="s">
        <v>2</v>
      </c>
      <c r="D38" s="23" t="s">
        <v>7</v>
      </c>
      <c r="E38" s="23" t="s">
        <v>78</v>
      </c>
      <c r="F38" s="23" t="s">
        <v>0</v>
      </c>
      <c r="G38" s="23" t="s">
        <v>3</v>
      </c>
      <c r="H38" s="23" t="s">
        <v>1</v>
      </c>
      <c r="I38" s="17">
        <f>'Приложение 5'!J70</f>
        <v>900000</v>
      </c>
      <c r="J38" s="17">
        <f>'Приложение 5'!K70</f>
        <v>900000</v>
      </c>
    </row>
    <row r="39" spans="1:10" ht="18.75" outlineLevel="1" x14ac:dyDescent="0.25">
      <c r="A39" s="22" t="s">
        <v>76</v>
      </c>
      <c r="B39" s="23" t="s">
        <v>99</v>
      </c>
      <c r="C39" s="23" t="s">
        <v>2</v>
      </c>
      <c r="D39" s="23" t="s">
        <v>7</v>
      </c>
      <c r="E39" s="23" t="s">
        <v>79</v>
      </c>
      <c r="F39" s="23" t="s">
        <v>5</v>
      </c>
      <c r="G39" s="23" t="s">
        <v>7</v>
      </c>
      <c r="H39" s="23" t="s">
        <v>7</v>
      </c>
      <c r="I39" s="17">
        <f>I40</f>
        <v>2915000</v>
      </c>
      <c r="J39" s="17">
        <f>J40</f>
        <v>2815000</v>
      </c>
    </row>
    <row r="40" spans="1:10" ht="37.5" outlineLevel="1" x14ac:dyDescent="0.25">
      <c r="A40" s="22" t="s">
        <v>109</v>
      </c>
      <c r="B40" s="23" t="s">
        <v>99</v>
      </c>
      <c r="C40" s="23" t="s">
        <v>2</v>
      </c>
      <c r="D40" s="23" t="s">
        <v>7</v>
      </c>
      <c r="E40" s="23" t="s">
        <v>79</v>
      </c>
      <c r="F40" s="23" t="s">
        <v>0</v>
      </c>
      <c r="G40" s="23" t="s">
        <v>3</v>
      </c>
      <c r="H40" s="23" t="s">
        <v>15</v>
      </c>
      <c r="I40" s="17">
        <f>'Приложение 5'!J74</f>
        <v>2915000</v>
      </c>
      <c r="J40" s="17">
        <f>'Приложение 5'!K74</f>
        <v>2815000</v>
      </c>
    </row>
    <row r="41" spans="1:10" ht="42" customHeight="1" x14ac:dyDescent="0.25">
      <c r="A41" s="33" t="s">
        <v>100</v>
      </c>
      <c r="B41" s="72">
        <v>67</v>
      </c>
      <c r="C41" s="72">
        <v>0</v>
      </c>
      <c r="D41" s="72" t="s">
        <v>7</v>
      </c>
      <c r="E41" s="72" t="s">
        <v>6</v>
      </c>
      <c r="F41" s="73" t="s">
        <v>5</v>
      </c>
      <c r="G41" s="72" t="s">
        <v>7</v>
      </c>
      <c r="H41" s="72" t="s">
        <v>7</v>
      </c>
      <c r="I41" s="74">
        <f t="shared" ref="I41:J42" si="3">I42</f>
        <v>650000</v>
      </c>
      <c r="J41" s="74">
        <f t="shared" si="3"/>
        <v>650000</v>
      </c>
    </row>
    <row r="42" spans="1:10" ht="18.75" outlineLevel="1" x14ac:dyDescent="0.25">
      <c r="A42" s="18" t="s">
        <v>63</v>
      </c>
      <c r="B42" s="23" t="s">
        <v>101</v>
      </c>
      <c r="C42" s="23" t="s">
        <v>2</v>
      </c>
      <c r="D42" s="23" t="s">
        <v>7</v>
      </c>
      <c r="E42" s="23" t="s">
        <v>62</v>
      </c>
      <c r="F42" s="23" t="s">
        <v>5</v>
      </c>
      <c r="G42" s="23" t="s">
        <v>7</v>
      </c>
      <c r="H42" s="23" t="s">
        <v>7</v>
      </c>
      <c r="I42" s="17">
        <f t="shared" si="3"/>
        <v>650000</v>
      </c>
      <c r="J42" s="17">
        <f t="shared" si="3"/>
        <v>650000</v>
      </c>
    </row>
    <row r="43" spans="1:10" ht="37.5" outlineLevel="1" x14ac:dyDescent="0.25">
      <c r="A43" s="22" t="s">
        <v>109</v>
      </c>
      <c r="B43" s="23" t="s">
        <v>101</v>
      </c>
      <c r="C43" s="23" t="s">
        <v>2</v>
      </c>
      <c r="D43" s="23" t="s">
        <v>7</v>
      </c>
      <c r="E43" s="23" t="s">
        <v>62</v>
      </c>
      <c r="F43" s="23" t="s">
        <v>0</v>
      </c>
      <c r="G43" s="23" t="s">
        <v>3</v>
      </c>
      <c r="H43" s="23" t="s">
        <v>29</v>
      </c>
      <c r="I43" s="17">
        <f>'Приложение 5'!J84</f>
        <v>650000</v>
      </c>
      <c r="J43" s="17">
        <f>'Приложение 5'!K84</f>
        <v>650000</v>
      </c>
    </row>
    <row r="44" spans="1:10" ht="117" customHeight="1" outlineLevel="1" x14ac:dyDescent="0.25">
      <c r="A44" s="30" t="s">
        <v>130</v>
      </c>
      <c r="B44" s="16" t="s">
        <v>129</v>
      </c>
      <c r="C44" s="16" t="s">
        <v>2</v>
      </c>
      <c r="D44" s="16" t="s">
        <v>7</v>
      </c>
      <c r="E44" s="16" t="s">
        <v>6</v>
      </c>
      <c r="F44" s="16" t="s">
        <v>5</v>
      </c>
      <c r="G44" s="16" t="s">
        <v>7</v>
      </c>
      <c r="H44" s="16" t="s">
        <v>7</v>
      </c>
      <c r="I44" s="14">
        <f>I45+I49+I48</f>
        <v>2826000</v>
      </c>
      <c r="J44" s="14">
        <f>J45+J49+J48</f>
        <v>2976000</v>
      </c>
    </row>
    <row r="45" spans="1:10" ht="56.25" outlineLevel="1" x14ac:dyDescent="0.25">
      <c r="A45" s="44" t="s">
        <v>131</v>
      </c>
      <c r="B45" s="23" t="s">
        <v>129</v>
      </c>
      <c r="C45" s="23" t="s">
        <v>2</v>
      </c>
      <c r="D45" s="23" t="s">
        <v>7</v>
      </c>
      <c r="E45" s="23" t="s">
        <v>66</v>
      </c>
      <c r="F45" s="23" t="s">
        <v>5</v>
      </c>
      <c r="G45" s="23" t="s">
        <v>7</v>
      </c>
      <c r="H45" s="23" t="s">
        <v>7</v>
      </c>
      <c r="I45" s="17">
        <f>I46</f>
        <v>1481000</v>
      </c>
      <c r="J45" s="17">
        <f>J46</f>
        <v>1531000</v>
      </c>
    </row>
    <row r="46" spans="1:10" ht="37.5" outlineLevel="1" x14ac:dyDescent="0.25">
      <c r="A46" s="22" t="s">
        <v>109</v>
      </c>
      <c r="B46" s="23" t="s">
        <v>129</v>
      </c>
      <c r="C46" s="23" t="s">
        <v>2</v>
      </c>
      <c r="D46" s="23" t="s">
        <v>7</v>
      </c>
      <c r="E46" s="23" t="s">
        <v>66</v>
      </c>
      <c r="F46" s="23" t="s">
        <v>0</v>
      </c>
      <c r="G46" s="23" t="s">
        <v>29</v>
      </c>
      <c r="H46" s="23" t="s">
        <v>26</v>
      </c>
      <c r="I46" s="17">
        <f>'Приложение 5'!J42</f>
        <v>1481000</v>
      </c>
      <c r="J46" s="17">
        <f>'Приложение 5'!K42</f>
        <v>1531000</v>
      </c>
    </row>
    <row r="47" spans="1:10" ht="56.25" outlineLevel="1" x14ac:dyDescent="0.25">
      <c r="A47" s="22" t="s">
        <v>135</v>
      </c>
      <c r="B47" s="23" t="s">
        <v>129</v>
      </c>
      <c r="C47" s="23" t="s">
        <v>2</v>
      </c>
      <c r="D47" s="23" t="s">
        <v>7</v>
      </c>
      <c r="E47" s="23" t="s">
        <v>136</v>
      </c>
      <c r="F47" s="23" t="s">
        <v>5</v>
      </c>
      <c r="G47" s="23" t="s">
        <v>7</v>
      </c>
      <c r="H47" s="23" t="s">
        <v>7</v>
      </c>
      <c r="I47" s="17">
        <f>I48</f>
        <v>650000</v>
      </c>
      <c r="J47" s="17">
        <f>J48</f>
        <v>650000</v>
      </c>
    </row>
    <row r="48" spans="1:10" ht="37.5" outlineLevel="1" x14ac:dyDescent="0.25">
      <c r="A48" s="22" t="s">
        <v>109</v>
      </c>
      <c r="B48" s="23" t="s">
        <v>129</v>
      </c>
      <c r="C48" s="23" t="s">
        <v>2</v>
      </c>
      <c r="D48" s="23" t="s">
        <v>7</v>
      </c>
      <c r="E48" s="23" t="s">
        <v>136</v>
      </c>
      <c r="F48" s="23" t="s">
        <v>0</v>
      </c>
      <c r="G48" s="23" t="s">
        <v>29</v>
      </c>
      <c r="H48" s="23" t="s">
        <v>26</v>
      </c>
      <c r="I48" s="17">
        <f>'Приложение 5'!J44</f>
        <v>650000</v>
      </c>
      <c r="J48" s="17">
        <f>'Приложение 5'!K44</f>
        <v>650000</v>
      </c>
    </row>
    <row r="49" spans="1:10" ht="37.5" outlineLevel="1" x14ac:dyDescent="0.25">
      <c r="A49" s="22" t="s">
        <v>68</v>
      </c>
      <c r="B49" s="23" t="s">
        <v>129</v>
      </c>
      <c r="C49" s="23" t="s">
        <v>2</v>
      </c>
      <c r="D49" s="23" t="s">
        <v>7</v>
      </c>
      <c r="E49" s="23" t="s">
        <v>69</v>
      </c>
      <c r="F49" s="23" t="s">
        <v>5</v>
      </c>
      <c r="G49" s="23" t="s">
        <v>7</v>
      </c>
      <c r="H49" s="23" t="s">
        <v>7</v>
      </c>
      <c r="I49" s="17">
        <f>I50</f>
        <v>695000</v>
      </c>
      <c r="J49" s="17">
        <f>J50</f>
        <v>795000</v>
      </c>
    </row>
    <row r="50" spans="1:10" ht="37.5" outlineLevel="1" x14ac:dyDescent="0.25">
      <c r="A50" s="22" t="s">
        <v>109</v>
      </c>
      <c r="B50" s="23" t="s">
        <v>129</v>
      </c>
      <c r="C50" s="23" t="s">
        <v>2</v>
      </c>
      <c r="D50" s="23" t="s">
        <v>7</v>
      </c>
      <c r="E50" s="23" t="s">
        <v>69</v>
      </c>
      <c r="F50" s="23" t="s">
        <v>0</v>
      </c>
      <c r="G50" s="23" t="s">
        <v>11</v>
      </c>
      <c r="H50" s="23" t="s">
        <v>25</v>
      </c>
      <c r="I50" s="17">
        <f>'Приложение 5'!J49</f>
        <v>695000</v>
      </c>
      <c r="J50" s="17">
        <f>'Приложение 5'!K49</f>
        <v>795000</v>
      </c>
    </row>
    <row r="51" spans="1:10" ht="18.75" x14ac:dyDescent="0.25">
      <c r="A51" s="30" t="s">
        <v>14</v>
      </c>
      <c r="B51" s="13">
        <v>99</v>
      </c>
      <c r="C51" s="16" t="s">
        <v>2</v>
      </c>
      <c r="D51" s="16" t="s">
        <v>7</v>
      </c>
      <c r="E51" s="16" t="s">
        <v>6</v>
      </c>
      <c r="F51" s="16" t="s">
        <v>5</v>
      </c>
      <c r="G51" s="16" t="s">
        <v>7</v>
      </c>
      <c r="H51" s="16" t="s">
        <v>7</v>
      </c>
      <c r="I51" s="14">
        <f>I52+I54+I56+I57+I59+I61+I66+I68+I71</f>
        <v>19410311</v>
      </c>
      <c r="J51" s="14">
        <f>J52+J54+J56+J57+J59+J61+J66+J68+J71</f>
        <v>19282336</v>
      </c>
    </row>
    <row r="52" spans="1:10" ht="18.75" outlineLevel="1" x14ac:dyDescent="0.25">
      <c r="A52" s="26" t="s">
        <v>43</v>
      </c>
      <c r="B52" s="25">
        <v>99</v>
      </c>
      <c r="C52" s="25">
        <v>0</v>
      </c>
      <c r="D52" s="23" t="s">
        <v>7</v>
      </c>
      <c r="E52" s="23" t="s">
        <v>107</v>
      </c>
      <c r="F52" s="23" t="s">
        <v>5</v>
      </c>
      <c r="G52" s="23" t="s">
        <v>7</v>
      </c>
      <c r="H52" s="23" t="s">
        <v>7</v>
      </c>
      <c r="I52" s="17">
        <f>I53</f>
        <v>400000</v>
      </c>
      <c r="J52" s="17">
        <f>J53</f>
        <v>400000</v>
      </c>
    </row>
    <row r="53" spans="1:10" ht="18.75" outlineLevel="1" x14ac:dyDescent="0.25">
      <c r="A53" s="26" t="s">
        <v>10</v>
      </c>
      <c r="B53" s="25">
        <v>99</v>
      </c>
      <c r="C53" s="25">
        <v>0</v>
      </c>
      <c r="D53" s="23" t="s">
        <v>7</v>
      </c>
      <c r="E53" s="23" t="s">
        <v>107</v>
      </c>
      <c r="F53" s="23" t="s">
        <v>8</v>
      </c>
      <c r="G53" s="23" t="s">
        <v>1</v>
      </c>
      <c r="H53" s="23" t="s">
        <v>4</v>
      </c>
      <c r="I53" s="17">
        <f>'Приложение 5'!J24</f>
        <v>400000</v>
      </c>
      <c r="J53" s="17">
        <f>'Приложение 5'!K24</f>
        <v>400000</v>
      </c>
    </row>
    <row r="54" spans="1:10" ht="37.5" outlineLevel="1" x14ac:dyDescent="0.25">
      <c r="A54" s="15" t="s">
        <v>122</v>
      </c>
      <c r="B54" s="25">
        <v>99</v>
      </c>
      <c r="C54" s="25">
        <v>0</v>
      </c>
      <c r="D54" s="23" t="s">
        <v>7</v>
      </c>
      <c r="E54" s="23" t="s">
        <v>121</v>
      </c>
      <c r="F54" s="23" t="s">
        <v>5</v>
      </c>
      <c r="G54" s="23" t="s">
        <v>7</v>
      </c>
      <c r="H54" s="23" t="s">
        <v>7</v>
      </c>
      <c r="I54" s="17">
        <f>I55</f>
        <v>1638200</v>
      </c>
      <c r="J54" s="17">
        <f>J55</f>
        <v>1638200</v>
      </c>
    </row>
    <row r="55" spans="1:10" ht="80.25" customHeight="1" outlineLevel="1" x14ac:dyDescent="0.25">
      <c r="A55" s="26" t="s">
        <v>13</v>
      </c>
      <c r="B55" s="25">
        <v>99</v>
      </c>
      <c r="C55" s="25">
        <v>0</v>
      </c>
      <c r="D55" s="23" t="s">
        <v>7</v>
      </c>
      <c r="E55" s="23" t="s">
        <v>121</v>
      </c>
      <c r="F55" s="23" t="s">
        <v>12</v>
      </c>
      <c r="G55" s="23" t="s">
        <v>1</v>
      </c>
      <c r="H55" s="23" t="s">
        <v>29</v>
      </c>
      <c r="I55" s="17">
        <f>'Приложение 5'!J99</f>
        <v>1638200</v>
      </c>
      <c r="J55" s="17">
        <f>'Приложение 5'!K99</f>
        <v>1638200</v>
      </c>
    </row>
    <row r="56" spans="1:10" ht="37.5" outlineLevel="1" x14ac:dyDescent="0.25">
      <c r="A56" s="21" t="s">
        <v>109</v>
      </c>
      <c r="B56" s="25">
        <v>99</v>
      </c>
      <c r="C56" s="25">
        <v>0</v>
      </c>
      <c r="D56" s="23" t="s">
        <v>7</v>
      </c>
      <c r="E56" s="23" t="s">
        <v>88</v>
      </c>
      <c r="F56" s="23" t="s">
        <v>0</v>
      </c>
      <c r="G56" s="23" t="s">
        <v>26</v>
      </c>
      <c r="H56" s="23" t="s">
        <v>29</v>
      </c>
      <c r="I56" s="17">
        <f>'Приложение 5'!J89</f>
        <v>492394</v>
      </c>
      <c r="J56" s="17">
        <f>'Приложение 5'!K89</f>
        <v>364419</v>
      </c>
    </row>
    <row r="57" spans="1:10" ht="75.75" customHeight="1" outlineLevel="1" x14ac:dyDescent="0.25">
      <c r="A57" s="21" t="s">
        <v>116</v>
      </c>
      <c r="B57" s="25">
        <v>99</v>
      </c>
      <c r="C57" s="25">
        <v>0</v>
      </c>
      <c r="D57" s="23" t="s">
        <v>7</v>
      </c>
      <c r="E57" s="23" t="s">
        <v>117</v>
      </c>
      <c r="F57" s="23" t="s">
        <v>5</v>
      </c>
      <c r="G57" s="23" t="s">
        <v>7</v>
      </c>
      <c r="H57" s="23" t="s">
        <v>7</v>
      </c>
      <c r="I57" s="17">
        <f>I58</f>
        <v>100700</v>
      </c>
      <c r="J57" s="17">
        <f>J58</f>
        <v>100700</v>
      </c>
    </row>
    <row r="58" spans="1:10" ht="18.75" outlineLevel="1" x14ac:dyDescent="0.25">
      <c r="A58" s="18" t="s">
        <v>28</v>
      </c>
      <c r="B58" s="25">
        <v>99</v>
      </c>
      <c r="C58" s="25">
        <v>0</v>
      </c>
      <c r="D58" s="23" t="s">
        <v>7</v>
      </c>
      <c r="E58" s="23" t="s">
        <v>117</v>
      </c>
      <c r="F58" s="23" t="s">
        <v>27</v>
      </c>
      <c r="G58" s="23" t="s">
        <v>26</v>
      </c>
      <c r="H58" s="23" t="s">
        <v>29</v>
      </c>
      <c r="I58" s="17">
        <f>'Приложение 5'!J91</f>
        <v>100700</v>
      </c>
      <c r="J58" s="17">
        <f>'Приложение 5'!K91</f>
        <v>100700</v>
      </c>
    </row>
    <row r="59" spans="1:10" ht="93.75" outlineLevel="1" x14ac:dyDescent="0.25">
      <c r="A59" s="21" t="s">
        <v>118</v>
      </c>
      <c r="B59" s="25">
        <v>99</v>
      </c>
      <c r="C59" s="25">
        <v>0</v>
      </c>
      <c r="D59" s="23" t="s">
        <v>7</v>
      </c>
      <c r="E59" s="23" t="s">
        <v>119</v>
      </c>
      <c r="F59" s="23" t="s">
        <v>5</v>
      </c>
      <c r="G59" s="23" t="s">
        <v>7</v>
      </c>
      <c r="H59" s="23" t="s">
        <v>7</v>
      </c>
      <c r="I59" s="17">
        <f>I60</f>
        <v>96600</v>
      </c>
      <c r="J59" s="17">
        <f>J60</f>
        <v>96600</v>
      </c>
    </row>
    <row r="60" spans="1:10" ht="18.75" outlineLevel="1" x14ac:dyDescent="0.25">
      <c r="A60" s="18" t="s">
        <v>28</v>
      </c>
      <c r="B60" s="25">
        <v>99</v>
      </c>
      <c r="C60" s="25">
        <v>0</v>
      </c>
      <c r="D60" s="23" t="s">
        <v>7</v>
      </c>
      <c r="E60" s="23" t="s">
        <v>119</v>
      </c>
      <c r="F60" s="23" t="s">
        <v>27</v>
      </c>
      <c r="G60" s="23" t="s">
        <v>26</v>
      </c>
      <c r="H60" s="23" t="s">
        <v>29</v>
      </c>
      <c r="I60" s="17">
        <f>'Приложение 5'!J93</f>
        <v>96600</v>
      </c>
      <c r="J60" s="17">
        <f>'Приложение 5'!K93</f>
        <v>96600</v>
      </c>
    </row>
    <row r="61" spans="1:10" ht="37.5" outlineLevel="1" x14ac:dyDescent="0.25">
      <c r="A61" s="15" t="s">
        <v>59</v>
      </c>
      <c r="B61" s="25">
        <v>99</v>
      </c>
      <c r="C61" s="25">
        <v>0</v>
      </c>
      <c r="D61" s="23" t="s">
        <v>7</v>
      </c>
      <c r="E61" s="23" t="s">
        <v>103</v>
      </c>
      <c r="F61" s="23" t="s">
        <v>5</v>
      </c>
      <c r="G61" s="23" t="s">
        <v>7</v>
      </c>
      <c r="H61" s="23" t="s">
        <v>7</v>
      </c>
      <c r="I61" s="17">
        <f>I62+I63+I64+I65</f>
        <v>14661248</v>
      </c>
      <c r="J61" s="17">
        <f>J62+J63+J64+J65</f>
        <v>14661248</v>
      </c>
    </row>
    <row r="62" spans="1:10" ht="82.5" customHeight="1" outlineLevel="1" x14ac:dyDescent="0.25">
      <c r="A62" s="26" t="s">
        <v>13</v>
      </c>
      <c r="B62" s="25">
        <v>99</v>
      </c>
      <c r="C62" s="25">
        <v>0</v>
      </c>
      <c r="D62" s="23" t="s">
        <v>7</v>
      </c>
      <c r="E62" s="23" t="s">
        <v>103</v>
      </c>
      <c r="F62" s="23" t="s">
        <v>12</v>
      </c>
      <c r="G62" s="23" t="s">
        <v>1</v>
      </c>
      <c r="H62" s="23" t="s">
        <v>29</v>
      </c>
      <c r="I62" s="17">
        <f>'Приложение 5'!J101</f>
        <v>970000</v>
      </c>
      <c r="J62" s="17">
        <f>'Приложение 5'!K101</f>
        <v>970000</v>
      </c>
    </row>
    <row r="63" spans="1:10" ht="79.5" customHeight="1" outlineLevel="1" x14ac:dyDescent="0.25">
      <c r="A63" s="26" t="s">
        <v>13</v>
      </c>
      <c r="B63" s="25">
        <v>99</v>
      </c>
      <c r="C63" s="25">
        <v>0</v>
      </c>
      <c r="D63" s="23" t="s">
        <v>7</v>
      </c>
      <c r="E63" s="23" t="s">
        <v>103</v>
      </c>
      <c r="F63" s="23" t="s">
        <v>12</v>
      </c>
      <c r="G63" s="23" t="s">
        <v>1</v>
      </c>
      <c r="H63" s="23" t="s">
        <v>11</v>
      </c>
      <c r="I63" s="17">
        <f>'Приложение 5'!J17</f>
        <v>12772948</v>
      </c>
      <c r="J63" s="17">
        <f>'Приложение 5'!K17</f>
        <v>12772948</v>
      </c>
    </row>
    <row r="64" spans="1:10" ht="37.5" outlineLevel="1" x14ac:dyDescent="0.25">
      <c r="A64" s="21" t="s">
        <v>109</v>
      </c>
      <c r="B64" s="25">
        <v>99</v>
      </c>
      <c r="C64" s="25">
        <v>0</v>
      </c>
      <c r="D64" s="23" t="s">
        <v>7</v>
      </c>
      <c r="E64" s="23" t="s">
        <v>103</v>
      </c>
      <c r="F64" s="23" t="s">
        <v>0</v>
      </c>
      <c r="G64" s="23" t="s">
        <v>1</v>
      </c>
      <c r="H64" s="23" t="s">
        <v>29</v>
      </c>
      <c r="I64" s="17">
        <f>'Приложение 5'!J102</f>
        <v>102300</v>
      </c>
      <c r="J64" s="17">
        <f>'Приложение 5'!K102</f>
        <v>102300</v>
      </c>
    </row>
    <row r="65" spans="1:10" ht="37.5" outlineLevel="1" x14ac:dyDescent="0.25">
      <c r="A65" s="21" t="s">
        <v>109</v>
      </c>
      <c r="B65" s="25">
        <v>99</v>
      </c>
      <c r="C65" s="25">
        <v>0</v>
      </c>
      <c r="D65" s="23" t="s">
        <v>7</v>
      </c>
      <c r="E65" s="23" t="s">
        <v>103</v>
      </c>
      <c r="F65" s="23" t="s">
        <v>0</v>
      </c>
      <c r="G65" s="23" t="s">
        <v>1</v>
      </c>
      <c r="H65" s="23" t="s">
        <v>11</v>
      </c>
      <c r="I65" s="17">
        <f>'Приложение 5'!J18</f>
        <v>816000</v>
      </c>
      <c r="J65" s="17">
        <f>'Приложение 5'!K18</f>
        <v>816000</v>
      </c>
    </row>
    <row r="66" spans="1:10" ht="18.75" outlineLevel="1" x14ac:dyDescent="0.25">
      <c r="A66" s="26" t="s">
        <v>46</v>
      </c>
      <c r="B66" s="25">
        <v>99</v>
      </c>
      <c r="C66" s="25">
        <v>0</v>
      </c>
      <c r="D66" s="23" t="s">
        <v>7</v>
      </c>
      <c r="E66" s="23" t="s">
        <v>102</v>
      </c>
      <c r="F66" s="23" t="s">
        <v>5</v>
      </c>
      <c r="G66" s="23" t="s">
        <v>7</v>
      </c>
      <c r="H66" s="23" t="s">
        <v>7</v>
      </c>
      <c r="I66" s="17">
        <f>I67</f>
        <v>1890369</v>
      </c>
      <c r="J66" s="17">
        <f>J67</f>
        <v>1890369</v>
      </c>
    </row>
    <row r="67" spans="1:10" ht="75" outlineLevel="1" x14ac:dyDescent="0.25">
      <c r="A67" s="26" t="s">
        <v>13</v>
      </c>
      <c r="B67" s="25">
        <v>99</v>
      </c>
      <c r="C67" s="25">
        <v>0</v>
      </c>
      <c r="D67" s="23" t="s">
        <v>7</v>
      </c>
      <c r="E67" s="23" t="s">
        <v>102</v>
      </c>
      <c r="F67" s="23" t="s">
        <v>12</v>
      </c>
      <c r="G67" s="23" t="s">
        <v>1</v>
      </c>
      <c r="H67" s="23" t="s">
        <v>15</v>
      </c>
      <c r="I67" s="17">
        <f>'Приложение 5'!J13</f>
        <v>1890369</v>
      </c>
      <c r="J67" s="17">
        <f>'Приложение 5'!K13</f>
        <v>1890369</v>
      </c>
    </row>
    <row r="68" spans="1:10" ht="42" customHeight="1" outlineLevel="1" x14ac:dyDescent="0.25">
      <c r="A68" s="15" t="s">
        <v>110</v>
      </c>
      <c r="B68" s="25">
        <v>99</v>
      </c>
      <c r="C68" s="25">
        <v>0</v>
      </c>
      <c r="D68" s="23" t="s">
        <v>7</v>
      </c>
      <c r="E68" s="23" t="s">
        <v>111</v>
      </c>
      <c r="F68" s="23" t="s">
        <v>5</v>
      </c>
      <c r="G68" s="23" t="s">
        <v>7</v>
      </c>
      <c r="H68" s="23" t="s">
        <v>7</v>
      </c>
      <c r="I68" s="17">
        <f>I69+I70</f>
        <v>63800</v>
      </c>
      <c r="J68" s="17">
        <f>J69+J70</f>
        <v>63800</v>
      </c>
    </row>
    <row r="69" spans="1:10" ht="21.75" customHeight="1" outlineLevel="1" x14ac:dyDescent="0.25">
      <c r="A69" s="15" t="s">
        <v>28</v>
      </c>
      <c r="B69" s="25">
        <v>99</v>
      </c>
      <c r="C69" s="25">
        <v>0</v>
      </c>
      <c r="D69" s="23" t="s">
        <v>7</v>
      </c>
      <c r="E69" s="23" t="s">
        <v>111</v>
      </c>
      <c r="F69" s="23" t="s">
        <v>27</v>
      </c>
      <c r="G69" s="23" t="s">
        <v>1</v>
      </c>
      <c r="H69" s="23" t="s">
        <v>32</v>
      </c>
      <c r="I69" s="17">
        <f>'Приложение 5'!J31</f>
        <v>50000</v>
      </c>
      <c r="J69" s="17">
        <f>'Приложение 5'!K31</f>
        <v>50000</v>
      </c>
    </row>
    <row r="70" spans="1:10" ht="21.75" customHeight="1" outlineLevel="1" x14ac:dyDescent="0.25">
      <c r="A70" s="15" t="s">
        <v>28</v>
      </c>
      <c r="B70" s="25">
        <v>99</v>
      </c>
      <c r="C70" s="25">
        <v>0</v>
      </c>
      <c r="D70" s="23" t="s">
        <v>7</v>
      </c>
      <c r="E70" s="23" t="s">
        <v>111</v>
      </c>
      <c r="F70" s="23" t="s">
        <v>27</v>
      </c>
      <c r="G70" s="23" t="s">
        <v>1</v>
      </c>
      <c r="H70" s="23" t="s">
        <v>32</v>
      </c>
      <c r="I70" s="17">
        <f>'Приложение 5'!J104</f>
        <v>13800</v>
      </c>
      <c r="J70" s="17">
        <f>'Приложение 5'!K104</f>
        <v>13800</v>
      </c>
    </row>
    <row r="71" spans="1:10" ht="21" customHeight="1" outlineLevel="1" x14ac:dyDescent="0.25">
      <c r="A71" s="21" t="s">
        <v>105</v>
      </c>
      <c r="B71" s="25">
        <v>99</v>
      </c>
      <c r="C71" s="25">
        <v>0</v>
      </c>
      <c r="D71" s="23" t="s">
        <v>7</v>
      </c>
      <c r="E71" s="23" t="s">
        <v>106</v>
      </c>
      <c r="F71" s="23" t="s">
        <v>5</v>
      </c>
      <c r="G71" s="23" t="s">
        <v>7</v>
      </c>
      <c r="H71" s="23" t="s">
        <v>7</v>
      </c>
      <c r="I71" s="17">
        <f>I72</f>
        <v>67000</v>
      </c>
      <c r="J71" s="17">
        <f>J72</f>
        <v>67000</v>
      </c>
    </row>
    <row r="72" spans="1:10" ht="18.75" outlineLevel="1" x14ac:dyDescent="0.25">
      <c r="A72" s="26" t="s">
        <v>10</v>
      </c>
      <c r="B72" s="25">
        <v>99</v>
      </c>
      <c r="C72" s="25">
        <v>0</v>
      </c>
      <c r="D72" s="23" t="s">
        <v>7</v>
      </c>
      <c r="E72" s="23" t="s">
        <v>106</v>
      </c>
      <c r="F72" s="23" t="s">
        <v>8</v>
      </c>
      <c r="G72" s="23" t="s">
        <v>1</v>
      </c>
      <c r="H72" s="23" t="s">
        <v>11</v>
      </c>
      <c r="I72" s="17">
        <f>'Приложение 5'!J20</f>
        <v>67000</v>
      </c>
      <c r="J72" s="17">
        <f>'Приложение 5'!K20</f>
        <v>67000</v>
      </c>
    </row>
    <row r="73" spans="1:10" ht="18.75" x14ac:dyDescent="0.25">
      <c r="A73" s="78" t="s">
        <v>134</v>
      </c>
      <c r="B73" s="78"/>
      <c r="C73" s="78"/>
      <c r="D73" s="78"/>
      <c r="E73" s="78"/>
      <c r="F73" s="78"/>
      <c r="G73" s="78"/>
      <c r="H73" s="78"/>
      <c r="I73" s="75">
        <f>'Приложение 5'!J105</f>
        <v>1789103</v>
      </c>
      <c r="J73" s="75">
        <f>'Приложение 5'!K105</f>
        <v>3724906</v>
      </c>
    </row>
  </sheetData>
  <autoFilter ref="A7:I7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1">
    <mergeCell ref="A73:H73"/>
    <mergeCell ref="J5:J7"/>
    <mergeCell ref="A1:J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view="pageBreakPreview" zoomScale="73" zoomScaleNormal="85" zoomScaleSheetLayoutView="73" workbookViewId="0">
      <selection activeCell="E1" sqref="E1:K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1" width="19" style="8" customWidth="1"/>
    <col min="12" max="12" width="9.140625" style="5"/>
    <col min="13" max="13" width="32.140625" style="5" customWidth="1"/>
    <col min="14" max="16384" width="9.140625" style="5"/>
  </cols>
  <sheetData>
    <row r="1" spans="1:18" ht="146.25" customHeight="1" x14ac:dyDescent="0.25">
      <c r="B1" s="70"/>
      <c r="C1" s="70"/>
      <c r="D1" s="70"/>
      <c r="E1" s="88" t="s">
        <v>142</v>
      </c>
      <c r="F1" s="88"/>
      <c r="G1" s="88"/>
      <c r="H1" s="88"/>
      <c r="I1" s="88"/>
      <c r="J1" s="88"/>
      <c r="K1" s="88"/>
      <c r="L1" s="70"/>
      <c r="M1" s="70"/>
      <c r="N1" s="70"/>
      <c r="O1" s="70"/>
      <c r="P1" s="70"/>
      <c r="Q1" s="70"/>
      <c r="R1" s="70"/>
    </row>
    <row r="2" spans="1:18" ht="66" customHeight="1" x14ac:dyDescent="0.25">
      <c r="A2" s="81" t="s">
        <v>139</v>
      </c>
      <c r="B2" s="81"/>
      <c r="C2" s="81"/>
      <c r="D2" s="81"/>
      <c r="E2" s="81"/>
      <c r="F2" s="81"/>
      <c r="G2" s="81"/>
      <c r="H2" s="81"/>
      <c r="I2" s="81"/>
      <c r="J2" s="81"/>
      <c r="K2" s="5"/>
    </row>
    <row r="3" spans="1:18" ht="19.5" customHeight="1" x14ac:dyDescent="0.25">
      <c r="J3" s="29" t="s">
        <v>64</v>
      </c>
      <c r="K3" s="29" t="s">
        <v>64</v>
      </c>
    </row>
    <row r="4" spans="1:18" ht="28.5" customHeight="1" x14ac:dyDescent="0.25">
      <c r="A4" s="83" t="s">
        <v>58</v>
      </c>
      <c r="B4" s="90" t="s">
        <v>61</v>
      </c>
      <c r="C4" s="91"/>
      <c r="D4" s="91"/>
      <c r="E4" s="91"/>
      <c r="F4" s="91"/>
      <c r="G4" s="91"/>
      <c r="H4" s="91"/>
      <c r="I4" s="91"/>
      <c r="J4" s="79" t="s">
        <v>133</v>
      </c>
      <c r="K4" s="79" t="s">
        <v>138</v>
      </c>
    </row>
    <row r="5" spans="1:18" ht="28.5" customHeight="1" x14ac:dyDescent="0.25">
      <c r="A5" s="83"/>
      <c r="B5" s="92" t="s">
        <v>57</v>
      </c>
      <c r="C5" s="89" t="s">
        <v>56</v>
      </c>
      <c r="D5" s="89" t="s">
        <v>55</v>
      </c>
      <c r="E5" s="84" t="s">
        <v>54</v>
      </c>
      <c r="F5" s="84"/>
      <c r="G5" s="84"/>
      <c r="H5" s="84"/>
      <c r="I5" s="89" t="s">
        <v>53</v>
      </c>
      <c r="J5" s="79"/>
      <c r="K5" s="79"/>
    </row>
    <row r="6" spans="1:18" ht="147" customHeight="1" x14ac:dyDescent="0.25">
      <c r="A6" s="83"/>
      <c r="B6" s="92"/>
      <c r="C6" s="89"/>
      <c r="D6" s="89"/>
      <c r="E6" s="11" t="s">
        <v>52</v>
      </c>
      <c r="F6" s="11" t="s">
        <v>51</v>
      </c>
      <c r="G6" s="11" t="s">
        <v>50</v>
      </c>
      <c r="H6" s="11" t="s">
        <v>49</v>
      </c>
      <c r="I6" s="89"/>
      <c r="J6" s="79"/>
      <c r="K6" s="79"/>
    </row>
    <row r="7" spans="1:18" ht="18.75" x14ac:dyDescent="0.25">
      <c r="A7" s="12" t="s">
        <v>48</v>
      </c>
      <c r="B7" s="36"/>
      <c r="C7" s="37"/>
      <c r="D7" s="37"/>
      <c r="E7" s="37"/>
      <c r="F7" s="37"/>
      <c r="G7" s="37"/>
      <c r="H7" s="37"/>
      <c r="I7" s="37"/>
      <c r="J7" s="38">
        <f>J8+J94+J105</f>
        <v>61168505</v>
      </c>
      <c r="K7" s="38">
        <f>K8+K94+K105</f>
        <v>63667325</v>
      </c>
    </row>
    <row r="8" spans="1:18" ht="18.75" x14ac:dyDescent="0.25">
      <c r="A8" s="30" t="s">
        <v>90</v>
      </c>
      <c r="B8" s="36">
        <v>802</v>
      </c>
      <c r="C8" s="37"/>
      <c r="D8" s="37"/>
      <c r="E8" s="37"/>
      <c r="F8" s="37"/>
      <c r="G8" s="37"/>
      <c r="H8" s="37"/>
      <c r="I8" s="37"/>
      <c r="J8" s="38">
        <f>J9+J38+J45+J64+J85+J32</f>
        <v>56655102</v>
      </c>
      <c r="K8" s="38">
        <f>K9+K38+K45+K64+K85+K32</f>
        <v>57218119</v>
      </c>
    </row>
    <row r="9" spans="1:18" s="28" customFormat="1" ht="18.75" x14ac:dyDescent="0.25">
      <c r="A9" s="31" t="s">
        <v>35</v>
      </c>
      <c r="B9" s="36">
        <v>802</v>
      </c>
      <c r="C9" s="39" t="s">
        <v>1</v>
      </c>
      <c r="D9" s="39" t="s">
        <v>7</v>
      </c>
      <c r="E9" s="39" t="s">
        <v>7</v>
      </c>
      <c r="F9" s="39" t="s">
        <v>2</v>
      </c>
      <c r="G9" s="39" t="s">
        <v>7</v>
      </c>
      <c r="H9" s="39" t="s">
        <v>6</v>
      </c>
      <c r="I9" s="39" t="s">
        <v>5</v>
      </c>
      <c r="J9" s="40">
        <f>J10+J14+J21+J25</f>
        <v>16841317</v>
      </c>
      <c r="K9" s="40">
        <f>K10+K14+K21+K25</f>
        <v>16841317</v>
      </c>
      <c r="M9" s="71">
        <f>J9+J94</f>
        <v>19565617</v>
      </c>
    </row>
    <row r="10" spans="1:18" ht="42" customHeight="1" x14ac:dyDescent="0.25">
      <c r="A10" s="15" t="s">
        <v>47</v>
      </c>
      <c r="B10" s="41">
        <v>802</v>
      </c>
      <c r="C10" s="42" t="s">
        <v>1</v>
      </c>
      <c r="D10" s="42" t="s">
        <v>15</v>
      </c>
      <c r="E10" s="42" t="s">
        <v>7</v>
      </c>
      <c r="F10" s="42" t="s">
        <v>2</v>
      </c>
      <c r="G10" s="42" t="s">
        <v>7</v>
      </c>
      <c r="H10" s="42" t="s">
        <v>6</v>
      </c>
      <c r="I10" s="42" t="s">
        <v>5</v>
      </c>
      <c r="J10" s="43">
        <f t="shared" ref="J10:K12" si="0">J11</f>
        <v>1890369</v>
      </c>
      <c r="K10" s="43">
        <f t="shared" si="0"/>
        <v>1890369</v>
      </c>
    </row>
    <row r="11" spans="1:18" ht="18.75" x14ac:dyDescent="0.25">
      <c r="A11" s="15" t="s">
        <v>14</v>
      </c>
      <c r="B11" s="41">
        <v>802</v>
      </c>
      <c r="C11" s="42" t="s">
        <v>1</v>
      </c>
      <c r="D11" s="42" t="s">
        <v>15</v>
      </c>
      <c r="E11" s="42" t="s">
        <v>9</v>
      </c>
      <c r="F11" s="42" t="s">
        <v>2</v>
      </c>
      <c r="G11" s="42" t="s">
        <v>7</v>
      </c>
      <c r="H11" s="42" t="s">
        <v>6</v>
      </c>
      <c r="I11" s="42" t="s">
        <v>5</v>
      </c>
      <c r="J11" s="43">
        <f t="shared" si="0"/>
        <v>1890369</v>
      </c>
      <c r="K11" s="43">
        <f t="shared" si="0"/>
        <v>1890369</v>
      </c>
    </row>
    <row r="12" spans="1:18" ht="18.75" x14ac:dyDescent="0.25">
      <c r="A12" s="26" t="s">
        <v>46</v>
      </c>
      <c r="B12" s="41">
        <v>802</v>
      </c>
      <c r="C12" s="42" t="s">
        <v>1</v>
      </c>
      <c r="D12" s="42" t="s">
        <v>15</v>
      </c>
      <c r="E12" s="42" t="s">
        <v>9</v>
      </c>
      <c r="F12" s="42" t="s">
        <v>2</v>
      </c>
      <c r="G12" s="42" t="s">
        <v>7</v>
      </c>
      <c r="H12" s="42" t="s">
        <v>102</v>
      </c>
      <c r="I12" s="42" t="s">
        <v>5</v>
      </c>
      <c r="J12" s="43">
        <f t="shared" si="0"/>
        <v>1890369</v>
      </c>
      <c r="K12" s="43">
        <f t="shared" si="0"/>
        <v>1890369</v>
      </c>
    </row>
    <row r="13" spans="1:18" ht="60.75" customHeight="1" x14ac:dyDescent="0.25">
      <c r="A13" s="26" t="s">
        <v>13</v>
      </c>
      <c r="B13" s="41">
        <v>802</v>
      </c>
      <c r="C13" s="42" t="s">
        <v>1</v>
      </c>
      <c r="D13" s="42" t="s">
        <v>15</v>
      </c>
      <c r="E13" s="42" t="s">
        <v>9</v>
      </c>
      <c r="F13" s="42" t="s">
        <v>2</v>
      </c>
      <c r="G13" s="42" t="s">
        <v>7</v>
      </c>
      <c r="H13" s="42" t="s">
        <v>102</v>
      </c>
      <c r="I13" s="42" t="s">
        <v>12</v>
      </c>
      <c r="J13" s="67">
        <v>1890369</v>
      </c>
      <c r="K13" s="67">
        <v>1890369</v>
      </c>
    </row>
    <row r="14" spans="1:18" ht="58.5" customHeight="1" x14ac:dyDescent="0.25">
      <c r="A14" s="15" t="s">
        <v>45</v>
      </c>
      <c r="B14" s="41">
        <v>802</v>
      </c>
      <c r="C14" s="42" t="s">
        <v>1</v>
      </c>
      <c r="D14" s="42" t="s">
        <v>11</v>
      </c>
      <c r="E14" s="42" t="s">
        <v>7</v>
      </c>
      <c r="F14" s="42" t="s">
        <v>2</v>
      </c>
      <c r="G14" s="42" t="s">
        <v>7</v>
      </c>
      <c r="H14" s="42" t="s">
        <v>6</v>
      </c>
      <c r="I14" s="42" t="s">
        <v>5</v>
      </c>
      <c r="J14" s="67">
        <f>J15</f>
        <v>13655948</v>
      </c>
      <c r="K14" s="67">
        <f>K15</f>
        <v>13655948</v>
      </c>
    </row>
    <row r="15" spans="1:18" ht="18.75" x14ac:dyDescent="0.25">
      <c r="A15" s="15" t="s">
        <v>14</v>
      </c>
      <c r="B15" s="41">
        <v>802</v>
      </c>
      <c r="C15" s="42" t="s">
        <v>1</v>
      </c>
      <c r="D15" s="42" t="s">
        <v>11</v>
      </c>
      <c r="E15" s="42" t="s">
        <v>9</v>
      </c>
      <c r="F15" s="42" t="s">
        <v>2</v>
      </c>
      <c r="G15" s="42" t="s">
        <v>7</v>
      </c>
      <c r="H15" s="42" t="s">
        <v>6</v>
      </c>
      <c r="I15" s="42" t="s">
        <v>5</v>
      </c>
      <c r="J15" s="67">
        <f>J16+J19</f>
        <v>13655948</v>
      </c>
      <c r="K15" s="67">
        <f>K16+K19</f>
        <v>13655948</v>
      </c>
    </row>
    <row r="16" spans="1:18" ht="37.5" x14ac:dyDescent="0.25">
      <c r="A16" s="15" t="s">
        <v>59</v>
      </c>
      <c r="B16" s="41">
        <v>802</v>
      </c>
      <c r="C16" s="42" t="s">
        <v>1</v>
      </c>
      <c r="D16" s="42" t="s">
        <v>11</v>
      </c>
      <c r="E16" s="42" t="s">
        <v>9</v>
      </c>
      <c r="F16" s="42" t="s">
        <v>2</v>
      </c>
      <c r="G16" s="42" t="s">
        <v>7</v>
      </c>
      <c r="H16" s="42" t="s">
        <v>103</v>
      </c>
      <c r="I16" s="42" t="s">
        <v>5</v>
      </c>
      <c r="J16" s="67">
        <f>J17+J18</f>
        <v>13588948</v>
      </c>
      <c r="K16" s="67">
        <f>K17+K18</f>
        <v>13588948</v>
      </c>
    </row>
    <row r="17" spans="1:11" ht="59.25" customHeight="1" x14ac:dyDescent="0.25">
      <c r="A17" s="26" t="s">
        <v>13</v>
      </c>
      <c r="B17" s="41">
        <v>802</v>
      </c>
      <c r="C17" s="42" t="s">
        <v>1</v>
      </c>
      <c r="D17" s="42" t="s">
        <v>11</v>
      </c>
      <c r="E17" s="42" t="s">
        <v>9</v>
      </c>
      <c r="F17" s="42" t="s">
        <v>2</v>
      </c>
      <c r="G17" s="42" t="s">
        <v>7</v>
      </c>
      <c r="H17" s="42" t="s">
        <v>103</v>
      </c>
      <c r="I17" s="42" t="s">
        <v>12</v>
      </c>
      <c r="J17" s="67">
        <v>12772948</v>
      </c>
      <c r="K17" s="67">
        <v>12772948</v>
      </c>
    </row>
    <row r="18" spans="1:11" ht="21" customHeight="1" x14ac:dyDescent="0.25">
      <c r="A18" s="21" t="s">
        <v>104</v>
      </c>
      <c r="B18" s="41">
        <v>802</v>
      </c>
      <c r="C18" s="42" t="s">
        <v>1</v>
      </c>
      <c r="D18" s="42" t="s">
        <v>11</v>
      </c>
      <c r="E18" s="42" t="s">
        <v>9</v>
      </c>
      <c r="F18" s="42" t="s">
        <v>2</v>
      </c>
      <c r="G18" s="42" t="s">
        <v>7</v>
      </c>
      <c r="H18" s="42" t="s">
        <v>103</v>
      </c>
      <c r="I18" s="42" t="s">
        <v>0</v>
      </c>
      <c r="J18" s="67">
        <v>816000</v>
      </c>
      <c r="K18" s="67">
        <v>816000</v>
      </c>
    </row>
    <row r="19" spans="1:11" ht="18.75" x14ac:dyDescent="0.25">
      <c r="A19" s="26" t="s">
        <v>105</v>
      </c>
      <c r="B19" s="41">
        <v>802</v>
      </c>
      <c r="C19" s="42" t="s">
        <v>1</v>
      </c>
      <c r="D19" s="42" t="s">
        <v>11</v>
      </c>
      <c r="E19" s="42" t="s">
        <v>9</v>
      </c>
      <c r="F19" s="42" t="s">
        <v>2</v>
      </c>
      <c r="G19" s="42" t="s">
        <v>7</v>
      </c>
      <c r="H19" s="42" t="s">
        <v>106</v>
      </c>
      <c r="I19" s="42" t="s">
        <v>5</v>
      </c>
      <c r="J19" s="67">
        <f>J20</f>
        <v>67000</v>
      </c>
      <c r="K19" s="67">
        <f>K20</f>
        <v>67000</v>
      </c>
    </row>
    <row r="20" spans="1:11" ht="18.75" x14ac:dyDescent="0.25">
      <c r="A20" s="26" t="s">
        <v>10</v>
      </c>
      <c r="B20" s="41">
        <v>802</v>
      </c>
      <c r="C20" s="42" t="s">
        <v>1</v>
      </c>
      <c r="D20" s="42" t="s">
        <v>11</v>
      </c>
      <c r="E20" s="42" t="s">
        <v>9</v>
      </c>
      <c r="F20" s="42" t="s">
        <v>2</v>
      </c>
      <c r="G20" s="42" t="s">
        <v>7</v>
      </c>
      <c r="H20" s="42" t="s">
        <v>106</v>
      </c>
      <c r="I20" s="42" t="s">
        <v>8</v>
      </c>
      <c r="J20" s="67">
        <v>67000</v>
      </c>
      <c r="K20" s="67">
        <v>67000</v>
      </c>
    </row>
    <row r="21" spans="1:11" ht="18.75" x14ac:dyDescent="0.25">
      <c r="A21" s="30" t="s">
        <v>44</v>
      </c>
      <c r="B21" s="36">
        <v>802</v>
      </c>
      <c r="C21" s="39" t="s">
        <v>1</v>
      </c>
      <c r="D21" s="39" t="s">
        <v>4</v>
      </c>
      <c r="E21" s="39" t="s">
        <v>7</v>
      </c>
      <c r="F21" s="39" t="s">
        <v>2</v>
      </c>
      <c r="G21" s="39" t="s">
        <v>7</v>
      </c>
      <c r="H21" s="39" t="s">
        <v>6</v>
      </c>
      <c r="I21" s="39" t="s">
        <v>5</v>
      </c>
      <c r="J21" s="77">
        <f t="shared" ref="J21:K23" si="1">J22</f>
        <v>400000</v>
      </c>
      <c r="K21" s="77">
        <f t="shared" si="1"/>
        <v>400000</v>
      </c>
    </row>
    <row r="22" spans="1:11" ht="18.75" x14ac:dyDescent="0.25">
      <c r="A22" s="15" t="s">
        <v>14</v>
      </c>
      <c r="B22" s="41">
        <v>802</v>
      </c>
      <c r="C22" s="42" t="s">
        <v>1</v>
      </c>
      <c r="D22" s="42" t="s">
        <v>4</v>
      </c>
      <c r="E22" s="42" t="s">
        <v>9</v>
      </c>
      <c r="F22" s="42" t="s">
        <v>2</v>
      </c>
      <c r="G22" s="42" t="s">
        <v>7</v>
      </c>
      <c r="H22" s="42" t="s">
        <v>6</v>
      </c>
      <c r="I22" s="42" t="s">
        <v>5</v>
      </c>
      <c r="J22" s="67">
        <f t="shared" si="1"/>
        <v>400000</v>
      </c>
      <c r="K22" s="67">
        <f t="shared" si="1"/>
        <v>400000</v>
      </c>
    </row>
    <row r="23" spans="1:11" ht="18.75" x14ac:dyDescent="0.25">
      <c r="A23" s="26" t="s">
        <v>43</v>
      </c>
      <c r="B23" s="41">
        <v>802</v>
      </c>
      <c r="C23" s="42" t="s">
        <v>1</v>
      </c>
      <c r="D23" s="42" t="s">
        <v>4</v>
      </c>
      <c r="E23" s="42" t="s">
        <v>9</v>
      </c>
      <c r="F23" s="42" t="s">
        <v>2</v>
      </c>
      <c r="G23" s="42" t="s">
        <v>7</v>
      </c>
      <c r="H23" s="42" t="s">
        <v>107</v>
      </c>
      <c r="I23" s="42" t="s">
        <v>5</v>
      </c>
      <c r="J23" s="67">
        <f t="shared" si="1"/>
        <v>400000</v>
      </c>
      <c r="K23" s="67">
        <f t="shared" si="1"/>
        <v>400000</v>
      </c>
    </row>
    <row r="24" spans="1:11" ht="18.75" x14ac:dyDescent="0.25">
      <c r="A24" s="26" t="s">
        <v>10</v>
      </c>
      <c r="B24" s="41">
        <v>802</v>
      </c>
      <c r="C24" s="42" t="s">
        <v>1</v>
      </c>
      <c r="D24" s="42" t="s">
        <v>4</v>
      </c>
      <c r="E24" s="42" t="s">
        <v>9</v>
      </c>
      <c r="F24" s="42" t="s">
        <v>2</v>
      </c>
      <c r="G24" s="42" t="s">
        <v>7</v>
      </c>
      <c r="H24" s="42" t="s">
        <v>107</v>
      </c>
      <c r="I24" s="42" t="s">
        <v>8</v>
      </c>
      <c r="J24" s="67">
        <v>400000</v>
      </c>
      <c r="K24" s="67">
        <v>400000</v>
      </c>
    </row>
    <row r="25" spans="1:11" ht="18.75" x14ac:dyDescent="0.25">
      <c r="A25" s="30" t="s">
        <v>34</v>
      </c>
      <c r="B25" s="36">
        <v>802</v>
      </c>
      <c r="C25" s="39" t="s">
        <v>1</v>
      </c>
      <c r="D25" s="39" t="s">
        <v>32</v>
      </c>
      <c r="E25" s="39" t="s">
        <v>7</v>
      </c>
      <c r="F25" s="39" t="s">
        <v>2</v>
      </c>
      <c r="G25" s="39" t="s">
        <v>7</v>
      </c>
      <c r="H25" s="39" t="s">
        <v>6</v>
      </c>
      <c r="I25" s="39" t="s">
        <v>5</v>
      </c>
      <c r="J25" s="77">
        <f>J26+J29</f>
        <v>895000</v>
      </c>
      <c r="K25" s="77">
        <f>K26+K29</f>
        <v>895000</v>
      </c>
    </row>
    <row r="26" spans="1:11" ht="56.25" x14ac:dyDescent="0.25">
      <c r="A26" s="15" t="s">
        <v>92</v>
      </c>
      <c r="B26" s="41">
        <v>802</v>
      </c>
      <c r="C26" s="42" t="s">
        <v>1</v>
      </c>
      <c r="D26" s="42" t="s">
        <v>32</v>
      </c>
      <c r="E26" s="42" t="s">
        <v>65</v>
      </c>
      <c r="F26" s="42" t="s">
        <v>2</v>
      </c>
      <c r="G26" s="42" t="s">
        <v>7</v>
      </c>
      <c r="H26" s="42" t="s">
        <v>6</v>
      </c>
      <c r="I26" s="42" t="s">
        <v>5</v>
      </c>
      <c r="J26" s="43">
        <f t="shared" ref="J26:K27" si="2">J27</f>
        <v>845000</v>
      </c>
      <c r="K26" s="43">
        <f t="shared" si="2"/>
        <v>845000</v>
      </c>
    </row>
    <row r="27" spans="1:11" ht="57.75" customHeight="1" x14ac:dyDescent="0.25">
      <c r="A27" s="20" t="s">
        <v>108</v>
      </c>
      <c r="B27" s="41">
        <v>802</v>
      </c>
      <c r="C27" s="42" t="s">
        <v>1</v>
      </c>
      <c r="D27" s="42" t="s">
        <v>32</v>
      </c>
      <c r="E27" s="42" t="s">
        <v>65</v>
      </c>
      <c r="F27" s="42" t="s">
        <v>2</v>
      </c>
      <c r="G27" s="42" t="s">
        <v>7</v>
      </c>
      <c r="H27" s="42" t="s">
        <v>33</v>
      </c>
      <c r="I27" s="42" t="s">
        <v>5</v>
      </c>
      <c r="J27" s="43">
        <f t="shared" si="2"/>
        <v>845000</v>
      </c>
      <c r="K27" s="43">
        <f t="shared" si="2"/>
        <v>845000</v>
      </c>
    </row>
    <row r="28" spans="1:11" ht="40.15" customHeight="1" x14ac:dyDescent="0.25">
      <c r="A28" s="21" t="s">
        <v>109</v>
      </c>
      <c r="B28" s="41">
        <v>802</v>
      </c>
      <c r="C28" s="42" t="s">
        <v>1</v>
      </c>
      <c r="D28" s="42" t="s">
        <v>32</v>
      </c>
      <c r="E28" s="42" t="s">
        <v>65</v>
      </c>
      <c r="F28" s="42" t="s">
        <v>2</v>
      </c>
      <c r="G28" s="42" t="s">
        <v>7</v>
      </c>
      <c r="H28" s="42" t="s">
        <v>33</v>
      </c>
      <c r="I28" s="42" t="s">
        <v>0</v>
      </c>
      <c r="J28" s="43">
        <v>845000</v>
      </c>
      <c r="K28" s="43">
        <v>845000</v>
      </c>
    </row>
    <row r="29" spans="1:11" ht="18.75" customHeight="1" x14ac:dyDescent="0.25">
      <c r="A29" s="15" t="s">
        <v>14</v>
      </c>
      <c r="B29" s="41">
        <v>802</v>
      </c>
      <c r="C29" s="42" t="s">
        <v>1</v>
      </c>
      <c r="D29" s="42" t="s">
        <v>32</v>
      </c>
      <c r="E29" s="42" t="s">
        <v>9</v>
      </c>
      <c r="F29" s="42" t="s">
        <v>2</v>
      </c>
      <c r="G29" s="42" t="s">
        <v>7</v>
      </c>
      <c r="H29" s="42" t="s">
        <v>6</v>
      </c>
      <c r="I29" s="42" t="s">
        <v>5</v>
      </c>
      <c r="J29" s="43">
        <f>J30</f>
        <v>50000</v>
      </c>
      <c r="K29" s="43">
        <f>K30</f>
        <v>50000</v>
      </c>
    </row>
    <row r="30" spans="1:11" ht="39.6" customHeight="1" x14ac:dyDescent="0.25">
      <c r="A30" s="15" t="s">
        <v>110</v>
      </c>
      <c r="B30" s="41">
        <v>802</v>
      </c>
      <c r="C30" s="42" t="s">
        <v>1</v>
      </c>
      <c r="D30" s="42" t="s">
        <v>32</v>
      </c>
      <c r="E30" s="42" t="s">
        <v>9</v>
      </c>
      <c r="F30" s="42" t="s">
        <v>2</v>
      </c>
      <c r="G30" s="42" t="s">
        <v>7</v>
      </c>
      <c r="H30" s="42" t="s">
        <v>111</v>
      </c>
      <c r="I30" s="42" t="s">
        <v>5</v>
      </c>
      <c r="J30" s="43">
        <f t="shared" ref="J30:K30" si="3">J31</f>
        <v>50000</v>
      </c>
      <c r="K30" s="43">
        <f t="shared" si="3"/>
        <v>50000</v>
      </c>
    </row>
    <row r="31" spans="1:11" ht="24.75" customHeight="1" x14ac:dyDescent="0.25">
      <c r="A31" s="15" t="s">
        <v>28</v>
      </c>
      <c r="B31" s="41">
        <v>802</v>
      </c>
      <c r="C31" s="42" t="s">
        <v>1</v>
      </c>
      <c r="D31" s="42" t="s">
        <v>32</v>
      </c>
      <c r="E31" s="42" t="s">
        <v>9</v>
      </c>
      <c r="F31" s="42" t="s">
        <v>2</v>
      </c>
      <c r="G31" s="42" t="s">
        <v>7</v>
      </c>
      <c r="H31" s="42" t="s">
        <v>111</v>
      </c>
      <c r="I31" s="42" t="s">
        <v>27</v>
      </c>
      <c r="J31" s="43">
        <v>50000</v>
      </c>
      <c r="K31" s="43">
        <v>50000</v>
      </c>
    </row>
    <row r="32" spans="1:11" ht="24" customHeight="1" x14ac:dyDescent="0.25">
      <c r="A32" s="33" t="s">
        <v>40</v>
      </c>
      <c r="B32" s="36">
        <v>802</v>
      </c>
      <c r="C32" s="39" t="s">
        <v>15</v>
      </c>
      <c r="D32" s="39" t="s">
        <v>7</v>
      </c>
      <c r="E32" s="39" t="s">
        <v>7</v>
      </c>
      <c r="F32" s="39" t="s">
        <v>2</v>
      </c>
      <c r="G32" s="39" t="s">
        <v>7</v>
      </c>
      <c r="H32" s="39" t="s">
        <v>6</v>
      </c>
      <c r="I32" s="39" t="s">
        <v>5</v>
      </c>
      <c r="J32" s="40">
        <f t="shared" ref="J32:K34" si="4">J33</f>
        <v>1531730</v>
      </c>
      <c r="K32" s="40">
        <f t="shared" si="4"/>
        <v>1585556</v>
      </c>
    </row>
    <row r="33" spans="1:11" ht="23.25" customHeight="1" x14ac:dyDescent="0.25">
      <c r="A33" s="22" t="s">
        <v>39</v>
      </c>
      <c r="B33" s="41">
        <v>802</v>
      </c>
      <c r="C33" s="45" t="s">
        <v>15</v>
      </c>
      <c r="D33" s="45" t="s">
        <v>29</v>
      </c>
      <c r="E33" s="45" t="s">
        <v>7</v>
      </c>
      <c r="F33" s="45" t="s">
        <v>2</v>
      </c>
      <c r="G33" s="45" t="s">
        <v>7</v>
      </c>
      <c r="H33" s="45" t="s">
        <v>6</v>
      </c>
      <c r="I33" s="45" t="s">
        <v>5</v>
      </c>
      <c r="J33" s="43">
        <f t="shared" si="4"/>
        <v>1531730</v>
      </c>
      <c r="K33" s="43">
        <f t="shared" si="4"/>
        <v>1585556</v>
      </c>
    </row>
    <row r="34" spans="1:11" ht="58.5" customHeight="1" x14ac:dyDescent="0.25">
      <c r="A34" s="69" t="s">
        <v>124</v>
      </c>
      <c r="B34" s="41">
        <v>802</v>
      </c>
      <c r="C34" s="45" t="s">
        <v>15</v>
      </c>
      <c r="D34" s="45" t="s">
        <v>29</v>
      </c>
      <c r="E34" s="45" t="s">
        <v>123</v>
      </c>
      <c r="F34" s="45" t="s">
        <v>2</v>
      </c>
      <c r="G34" s="45" t="s">
        <v>7</v>
      </c>
      <c r="H34" s="45" t="s">
        <v>6</v>
      </c>
      <c r="I34" s="45" t="s">
        <v>5</v>
      </c>
      <c r="J34" s="43">
        <f t="shared" si="4"/>
        <v>1531730</v>
      </c>
      <c r="K34" s="43">
        <f t="shared" si="4"/>
        <v>1585556</v>
      </c>
    </row>
    <row r="35" spans="1:11" ht="41.25" customHeight="1" x14ac:dyDescent="0.25">
      <c r="A35" s="22" t="s">
        <v>38</v>
      </c>
      <c r="B35" s="41">
        <v>802</v>
      </c>
      <c r="C35" s="45" t="s">
        <v>15</v>
      </c>
      <c r="D35" s="45" t="s">
        <v>29</v>
      </c>
      <c r="E35" s="45" t="s">
        <v>123</v>
      </c>
      <c r="F35" s="45" t="s">
        <v>2</v>
      </c>
      <c r="G35" s="45" t="s">
        <v>7</v>
      </c>
      <c r="H35" s="45" t="s">
        <v>37</v>
      </c>
      <c r="I35" s="45" t="s">
        <v>5</v>
      </c>
      <c r="J35" s="43">
        <f>J36+J37</f>
        <v>1531730</v>
      </c>
      <c r="K35" s="43">
        <f>K36+K37</f>
        <v>1585556</v>
      </c>
    </row>
    <row r="36" spans="1:11" ht="63" customHeight="1" x14ac:dyDescent="0.25">
      <c r="A36" s="22" t="s">
        <v>13</v>
      </c>
      <c r="B36" s="41">
        <v>802</v>
      </c>
      <c r="C36" s="45" t="s">
        <v>15</v>
      </c>
      <c r="D36" s="45" t="s">
        <v>29</v>
      </c>
      <c r="E36" s="45" t="s">
        <v>123</v>
      </c>
      <c r="F36" s="45" t="s">
        <v>2</v>
      </c>
      <c r="G36" s="45" t="s">
        <v>7</v>
      </c>
      <c r="H36" s="45" t="s">
        <v>37</v>
      </c>
      <c r="I36" s="45" t="s">
        <v>12</v>
      </c>
      <c r="J36" s="43">
        <v>1460570</v>
      </c>
      <c r="K36" s="43">
        <v>1513821</v>
      </c>
    </row>
    <row r="37" spans="1:11" ht="39" customHeight="1" x14ac:dyDescent="0.25">
      <c r="A37" s="22" t="s">
        <v>109</v>
      </c>
      <c r="B37" s="41">
        <v>802</v>
      </c>
      <c r="C37" s="45" t="s">
        <v>15</v>
      </c>
      <c r="D37" s="45" t="s">
        <v>29</v>
      </c>
      <c r="E37" s="45" t="s">
        <v>123</v>
      </c>
      <c r="F37" s="45" t="s">
        <v>2</v>
      </c>
      <c r="G37" s="45" t="s">
        <v>7</v>
      </c>
      <c r="H37" s="45" t="s">
        <v>37</v>
      </c>
      <c r="I37" s="45" t="s">
        <v>0</v>
      </c>
      <c r="J37" s="43">
        <v>71160</v>
      </c>
      <c r="K37" s="43">
        <v>71735</v>
      </c>
    </row>
    <row r="38" spans="1:11" s="28" customFormat="1" ht="37.5" x14ac:dyDescent="0.25">
      <c r="A38" s="30" t="s">
        <v>42</v>
      </c>
      <c r="B38" s="36">
        <v>802</v>
      </c>
      <c r="C38" s="39" t="s">
        <v>29</v>
      </c>
      <c r="D38" s="39" t="s">
        <v>7</v>
      </c>
      <c r="E38" s="39" t="s">
        <v>7</v>
      </c>
      <c r="F38" s="39" t="s">
        <v>2</v>
      </c>
      <c r="G38" s="39" t="s">
        <v>7</v>
      </c>
      <c r="H38" s="39" t="s">
        <v>6</v>
      </c>
      <c r="I38" s="39" t="s">
        <v>5</v>
      </c>
      <c r="J38" s="40">
        <f>+J39</f>
        <v>2131000</v>
      </c>
      <c r="K38" s="40">
        <f>+K39</f>
        <v>2181000</v>
      </c>
    </row>
    <row r="39" spans="1:11" ht="61.5" customHeight="1" x14ac:dyDescent="0.25">
      <c r="A39" s="30" t="s">
        <v>132</v>
      </c>
      <c r="B39" s="36">
        <v>802</v>
      </c>
      <c r="C39" s="39" t="s">
        <v>29</v>
      </c>
      <c r="D39" s="39" t="s">
        <v>26</v>
      </c>
      <c r="E39" s="39" t="s">
        <v>7</v>
      </c>
      <c r="F39" s="39" t="s">
        <v>2</v>
      </c>
      <c r="G39" s="39" t="s">
        <v>7</v>
      </c>
      <c r="H39" s="39" t="s">
        <v>6</v>
      </c>
      <c r="I39" s="39" t="s">
        <v>5</v>
      </c>
      <c r="J39" s="40">
        <f>+J40</f>
        <v>2131000</v>
      </c>
      <c r="K39" s="40">
        <f>+K40</f>
        <v>2181000</v>
      </c>
    </row>
    <row r="40" spans="1:11" ht="117.75" customHeight="1" x14ac:dyDescent="0.25">
      <c r="A40" s="15" t="s">
        <v>130</v>
      </c>
      <c r="B40" s="41">
        <v>802</v>
      </c>
      <c r="C40" s="42" t="s">
        <v>29</v>
      </c>
      <c r="D40" s="42" t="s">
        <v>26</v>
      </c>
      <c r="E40" s="42" t="s">
        <v>129</v>
      </c>
      <c r="F40" s="42" t="s">
        <v>2</v>
      </c>
      <c r="G40" s="42" t="s">
        <v>7</v>
      </c>
      <c r="H40" s="42" t="s">
        <v>6</v>
      </c>
      <c r="I40" s="42" t="s">
        <v>5</v>
      </c>
      <c r="J40" s="43">
        <f>J41+J43</f>
        <v>2131000</v>
      </c>
      <c r="K40" s="43">
        <f>K41+K43</f>
        <v>2181000</v>
      </c>
    </row>
    <row r="41" spans="1:11" ht="58.15" customHeight="1" x14ac:dyDescent="0.25">
      <c r="A41" s="44" t="s">
        <v>131</v>
      </c>
      <c r="B41" s="41">
        <v>802</v>
      </c>
      <c r="C41" s="42" t="s">
        <v>29</v>
      </c>
      <c r="D41" s="42" t="s">
        <v>26</v>
      </c>
      <c r="E41" s="42" t="s">
        <v>129</v>
      </c>
      <c r="F41" s="42" t="s">
        <v>2</v>
      </c>
      <c r="G41" s="42" t="s">
        <v>7</v>
      </c>
      <c r="H41" s="42" t="s">
        <v>66</v>
      </c>
      <c r="I41" s="42" t="s">
        <v>5</v>
      </c>
      <c r="J41" s="43">
        <f>J42</f>
        <v>1481000</v>
      </c>
      <c r="K41" s="43">
        <f>K42</f>
        <v>1531000</v>
      </c>
    </row>
    <row r="42" spans="1:11" ht="40.15" customHeight="1" x14ac:dyDescent="0.25">
      <c r="A42" s="26" t="s">
        <v>109</v>
      </c>
      <c r="B42" s="41">
        <v>802</v>
      </c>
      <c r="C42" s="42" t="s">
        <v>29</v>
      </c>
      <c r="D42" s="42" t="s">
        <v>26</v>
      </c>
      <c r="E42" s="42" t="s">
        <v>129</v>
      </c>
      <c r="F42" s="42" t="s">
        <v>2</v>
      </c>
      <c r="G42" s="42" t="s">
        <v>7</v>
      </c>
      <c r="H42" s="42" t="s">
        <v>66</v>
      </c>
      <c r="I42" s="42" t="s">
        <v>0</v>
      </c>
      <c r="J42" s="43">
        <v>1481000</v>
      </c>
      <c r="K42" s="43">
        <v>1531000</v>
      </c>
    </row>
    <row r="43" spans="1:11" ht="62.25" customHeight="1" x14ac:dyDescent="0.25">
      <c r="A43" s="26" t="s">
        <v>135</v>
      </c>
      <c r="B43" s="41">
        <v>802</v>
      </c>
      <c r="C43" s="42" t="s">
        <v>29</v>
      </c>
      <c r="D43" s="42" t="s">
        <v>26</v>
      </c>
      <c r="E43" s="42" t="s">
        <v>129</v>
      </c>
      <c r="F43" s="42" t="s">
        <v>2</v>
      </c>
      <c r="G43" s="42" t="s">
        <v>7</v>
      </c>
      <c r="H43" s="42" t="s">
        <v>136</v>
      </c>
      <c r="I43" s="42" t="s">
        <v>5</v>
      </c>
      <c r="J43" s="43">
        <f>J44</f>
        <v>650000</v>
      </c>
      <c r="K43" s="43">
        <f>K44</f>
        <v>650000</v>
      </c>
    </row>
    <row r="44" spans="1:11" ht="40.15" customHeight="1" x14ac:dyDescent="0.25">
      <c r="A44" s="26" t="s">
        <v>109</v>
      </c>
      <c r="B44" s="41">
        <v>802</v>
      </c>
      <c r="C44" s="42" t="s">
        <v>29</v>
      </c>
      <c r="D44" s="42" t="s">
        <v>26</v>
      </c>
      <c r="E44" s="42" t="s">
        <v>129</v>
      </c>
      <c r="F44" s="42" t="s">
        <v>2</v>
      </c>
      <c r="G44" s="42" t="s">
        <v>7</v>
      </c>
      <c r="H44" s="42" t="s">
        <v>136</v>
      </c>
      <c r="I44" s="42" t="s">
        <v>0</v>
      </c>
      <c r="J44" s="43">
        <v>650000</v>
      </c>
      <c r="K44" s="43">
        <v>650000</v>
      </c>
    </row>
    <row r="45" spans="1:11" s="28" customFormat="1" ht="18.75" x14ac:dyDescent="0.25">
      <c r="A45" s="30" t="s">
        <v>24</v>
      </c>
      <c r="B45" s="36">
        <v>802</v>
      </c>
      <c r="C45" s="39" t="s">
        <v>11</v>
      </c>
      <c r="D45" s="39" t="s">
        <v>7</v>
      </c>
      <c r="E45" s="39" t="s">
        <v>7</v>
      </c>
      <c r="F45" s="39" t="s">
        <v>2</v>
      </c>
      <c r="G45" s="39" t="s">
        <v>7</v>
      </c>
      <c r="H45" s="39" t="s">
        <v>6</v>
      </c>
      <c r="I45" s="39" t="s">
        <v>5</v>
      </c>
      <c r="J45" s="40">
        <f>+J50+J46+J56</f>
        <v>17736361</v>
      </c>
      <c r="K45" s="40">
        <f>+K50+K46+K56</f>
        <v>18323527</v>
      </c>
    </row>
    <row r="46" spans="1:11" ht="18.75" x14ac:dyDescent="0.25">
      <c r="A46" s="32" t="s">
        <v>67</v>
      </c>
      <c r="B46" s="41">
        <v>802</v>
      </c>
      <c r="C46" s="42" t="s">
        <v>11</v>
      </c>
      <c r="D46" s="42" t="s">
        <v>25</v>
      </c>
      <c r="E46" s="42" t="s">
        <v>7</v>
      </c>
      <c r="F46" s="42" t="s">
        <v>2</v>
      </c>
      <c r="G46" s="42" t="s">
        <v>7</v>
      </c>
      <c r="H46" s="42" t="s">
        <v>6</v>
      </c>
      <c r="I46" s="42" t="s">
        <v>5</v>
      </c>
      <c r="J46" s="43">
        <f t="shared" ref="J46:K47" si="5">J47</f>
        <v>695000</v>
      </c>
      <c r="K46" s="43">
        <f t="shared" si="5"/>
        <v>795000</v>
      </c>
    </row>
    <row r="47" spans="1:11" ht="117.75" customHeight="1" x14ac:dyDescent="0.25">
      <c r="A47" s="21" t="s">
        <v>130</v>
      </c>
      <c r="B47" s="41">
        <v>802</v>
      </c>
      <c r="C47" s="42" t="s">
        <v>11</v>
      </c>
      <c r="D47" s="42" t="s">
        <v>25</v>
      </c>
      <c r="E47" s="42" t="s">
        <v>129</v>
      </c>
      <c r="F47" s="42" t="s">
        <v>2</v>
      </c>
      <c r="G47" s="42" t="s">
        <v>7</v>
      </c>
      <c r="H47" s="42" t="s">
        <v>6</v>
      </c>
      <c r="I47" s="42" t="s">
        <v>5</v>
      </c>
      <c r="J47" s="43">
        <f t="shared" si="5"/>
        <v>695000</v>
      </c>
      <c r="K47" s="43">
        <f t="shared" si="5"/>
        <v>795000</v>
      </c>
    </row>
    <row r="48" spans="1:11" ht="37.5" x14ac:dyDescent="0.25">
      <c r="A48" s="18" t="s">
        <v>68</v>
      </c>
      <c r="B48" s="41">
        <v>802</v>
      </c>
      <c r="C48" s="42" t="s">
        <v>11</v>
      </c>
      <c r="D48" s="42" t="s">
        <v>25</v>
      </c>
      <c r="E48" s="42" t="s">
        <v>129</v>
      </c>
      <c r="F48" s="42" t="s">
        <v>2</v>
      </c>
      <c r="G48" s="42" t="s">
        <v>7</v>
      </c>
      <c r="H48" s="42" t="s">
        <v>69</v>
      </c>
      <c r="I48" s="42" t="s">
        <v>5</v>
      </c>
      <c r="J48" s="43">
        <f>J49</f>
        <v>695000</v>
      </c>
      <c r="K48" s="43">
        <f>K49</f>
        <v>795000</v>
      </c>
    </row>
    <row r="49" spans="1:11" ht="37.5" x14ac:dyDescent="0.25">
      <c r="A49" s="21" t="s">
        <v>109</v>
      </c>
      <c r="B49" s="41">
        <v>802</v>
      </c>
      <c r="C49" s="42" t="s">
        <v>11</v>
      </c>
      <c r="D49" s="42" t="s">
        <v>25</v>
      </c>
      <c r="E49" s="42" t="s">
        <v>129</v>
      </c>
      <c r="F49" s="42" t="s">
        <v>2</v>
      </c>
      <c r="G49" s="42" t="s">
        <v>7</v>
      </c>
      <c r="H49" s="42" t="s">
        <v>69</v>
      </c>
      <c r="I49" s="42" t="s">
        <v>0</v>
      </c>
      <c r="J49" s="43">
        <v>695000</v>
      </c>
      <c r="K49" s="43">
        <v>795000</v>
      </c>
    </row>
    <row r="50" spans="1:11" ht="18.75" x14ac:dyDescent="0.25">
      <c r="A50" s="30" t="s">
        <v>23</v>
      </c>
      <c r="B50" s="36">
        <v>802</v>
      </c>
      <c r="C50" s="39" t="s">
        <v>11</v>
      </c>
      <c r="D50" s="39" t="s">
        <v>22</v>
      </c>
      <c r="E50" s="39" t="s">
        <v>7</v>
      </c>
      <c r="F50" s="39" t="s">
        <v>2</v>
      </c>
      <c r="G50" s="39" t="s">
        <v>7</v>
      </c>
      <c r="H50" s="39" t="s">
        <v>6</v>
      </c>
      <c r="I50" s="39" t="s">
        <v>5</v>
      </c>
      <c r="J50" s="40">
        <f>J51</f>
        <v>1700000</v>
      </c>
      <c r="K50" s="40">
        <f>K51</f>
        <v>1700000</v>
      </c>
    </row>
    <row r="51" spans="1:11" ht="37.5" customHeight="1" x14ac:dyDescent="0.25">
      <c r="A51" s="15" t="s">
        <v>96</v>
      </c>
      <c r="B51" s="41">
        <v>802</v>
      </c>
      <c r="C51" s="42" t="s">
        <v>11</v>
      </c>
      <c r="D51" s="42" t="s">
        <v>22</v>
      </c>
      <c r="E51" s="42" t="s">
        <v>97</v>
      </c>
      <c r="F51" s="42" t="s">
        <v>2</v>
      </c>
      <c r="G51" s="42" t="s">
        <v>7</v>
      </c>
      <c r="H51" s="42" t="s">
        <v>6</v>
      </c>
      <c r="I51" s="42" t="s">
        <v>5</v>
      </c>
      <c r="J51" s="43">
        <f>J52+J54</f>
        <v>1700000</v>
      </c>
      <c r="K51" s="43">
        <f>K52+K54</f>
        <v>1700000</v>
      </c>
    </row>
    <row r="52" spans="1:11" ht="55.15" customHeight="1" x14ac:dyDescent="0.25">
      <c r="A52" s="26" t="s">
        <v>126</v>
      </c>
      <c r="B52" s="41">
        <v>802</v>
      </c>
      <c r="C52" s="42" t="s">
        <v>11</v>
      </c>
      <c r="D52" s="42" t="s">
        <v>22</v>
      </c>
      <c r="E52" s="42" t="s">
        <v>97</v>
      </c>
      <c r="F52" s="42" t="s">
        <v>2</v>
      </c>
      <c r="G52" s="42" t="s">
        <v>7</v>
      </c>
      <c r="H52" s="42" t="s">
        <v>125</v>
      </c>
      <c r="I52" s="42" t="s">
        <v>5</v>
      </c>
      <c r="J52" s="43">
        <f>J53</f>
        <v>1500000</v>
      </c>
      <c r="K52" s="43">
        <f>K53</f>
        <v>1500000</v>
      </c>
    </row>
    <row r="53" spans="1:11" ht="37.5" x14ac:dyDescent="0.25">
      <c r="A53" s="26" t="s">
        <v>109</v>
      </c>
      <c r="B53" s="41">
        <v>802</v>
      </c>
      <c r="C53" s="42" t="s">
        <v>11</v>
      </c>
      <c r="D53" s="42" t="s">
        <v>22</v>
      </c>
      <c r="E53" s="42" t="s">
        <v>97</v>
      </c>
      <c r="F53" s="42" t="s">
        <v>2</v>
      </c>
      <c r="G53" s="42" t="s">
        <v>7</v>
      </c>
      <c r="H53" s="42" t="s">
        <v>125</v>
      </c>
      <c r="I53" s="42" t="s">
        <v>0</v>
      </c>
      <c r="J53" s="43">
        <v>1500000</v>
      </c>
      <c r="K53" s="43">
        <v>1500000</v>
      </c>
    </row>
    <row r="54" spans="1:11" ht="75.599999999999994" customHeight="1" x14ac:dyDescent="0.25">
      <c r="A54" s="26" t="s">
        <v>113</v>
      </c>
      <c r="B54" s="41">
        <v>802</v>
      </c>
      <c r="C54" s="42" t="s">
        <v>11</v>
      </c>
      <c r="D54" s="42" t="s">
        <v>22</v>
      </c>
      <c r="E54" s="42" t="s">
        <v>97</v>
      </c>
      <c r="F54" s="42" t="s">
        <v>2</v>
      </c>
      <c r="G54" s="42" t="s">
        <v>7</v>
      </c>
      <c r="H54" s="42" t="s">
        <v>112</v>
      </c>
      <c r="I54" s="42" t="s">
        <v>5</v>
      </c>
      <c r="J54" s="43">
        <f>J55</f>
        <v>200000</v>
      </c>
      <c r="K54" s="43">
        <f>K55</f>
        <v>200000</v>
      </c>
    </row>
    <row r="55" spans="1:11" ht="21" customHeight="1" x14ac:dyDescent="0.25">
      <c r="A55" s="26" t="s">
        <v>10</v>
      </c>
      <c r="B55" s="41">
        <v>802</v>
      </c>
      <c r="C55" s="42" t="s">
        <v>11</v>
      </c>
      <c r="D55" s="42" t="s">
        <v>22</v>
      </c>
      <c r="E55" s="42" t="s">
        <v>97</v>
      </c>
      <c r="F55" s="42" t="s">
        <v>2</v>
      </c>
      <c r="G55" s="42" t="s">
        <v>7</v>
      </c>
      <c r="H55" s="42" t="s">
        <v>112</v>
      </c>
      <c r="I55" s="42" t="s">
        <v>8</v>
      </c>
      <c r="J55" s="43">
        <v>200000</v>
      </c>
      <c r="K55" s="43">
        <v>200000</v>
      </c>
    </row>
    <row r="56" spans="1:11" ht="18.75" x14ac:dyDescent="0.25">
      <c r="A56" s="33" t="s">
        <v>21</v>
      </c>
      <c r="B56" s="36">
        <v>802</v>
      </c>
      <c r="C56" s="46" t="s">
        <v>11</v>
      </c>
      <c r="D56" s="46" t="s">
        <v>18</v>
      </c>
      <c r="E56" s="46" t="s">
        <v>7</v>
      </c>
      <c r="F56" s="46" t="s">
        <v>2</v>
      </c>
      <c r="G56" s="46" t="s">
        <v>7</v>
      </c>
      <c r="H56" s="46" t="s">
        <v>6</v>
      </c>
      <c r="I56" s="46" t="s">
        <v>5</v>
      </c>
      <c r="J56" s="40">
        <f>J57</f>
        <v>15341361</v>
      </c>
      <c r="K56" s="40">
        <f>K57</f>
        <v>15828527</v>
      </c>
    </row>
    <row r="57" spans="1:11" ht="39" customHeight="1" x14ac:dyDescent="0.25">
      <c r="A57" s="22" t="s">
        <v>93</v>
      </c>
      <c r="B57" s="41">
        <v>802</v>
      </c>
      <c r="C57" s="45" t="s">
        <v>11</v>
      </c>
      <c r="D57" s="45" t="s">
        <v>18</v>
      </c>
      <c r="E57" s="45" t="s">
        <v>70</v>
      </c>
      <c r="F57" s="45" t="s">
        <v>2</v>
      </c>
      <c r="G57" s="45" t="s">
        <v>7</v>
      </c>
      <c r="H57" s="45" t="s">
        <v>6</v>
      </c>
      <c r="I57" s="45" t="s">
        <v>5</v>
      </c>
      <c r="J57" s="43">
        <f>J59+J61+J63</f>
        <v>15341361</v>
      </c>
      <c r="K57" s="43">
        <f>K59+K61+K63</f>
        <v>15828527</v>
      </c>
    </row>
    <row r="58" spans="1:11" ht="34.5" customHeight="1" x14ac:dyDescent="0.25">
      <c r="A58" s="18" t="s">
        <v>71</v>
      </c>
      <c r="B58" s="41">
        <v>802</v>
      </c>
      <c r="C58" s="45" t="s">
        <v>11</v>
      </c>
      <c r="D58" s="45" t="s">
        <v>18</v>
      </c>
      <c r="E58" s="45" t="s">
        <v>70</v>
      </c>
      <c r="F58" s="45" t="s">
        <v>2</v>
      </c>
      <c r="G58" s="45" t="s">
        <v>7</v>
      </c>
      <c r="H58" s="45" t="s">
        <v>20</v>
      </c>
      <c r="I58" s="45" t="s">
        <v>5</v>
      </c>
      <c r="J58" s="43">
        <f>J59</f>
        <v>6641121</v>
      </c>
      <c r="K58" s="43">
        <f>K59</f>
        <v>7128287</v>
      </c>
    </row>
    <row r="59" spans="1:11" ht="39" customHeight="1" x14ac:dyDescent="0.25">
      <c r="A59" s="22" t="s">
        <v>109</v>
      </c>
      <c r="B59" s="41">
        <v>802</v>
      </c>
      <c r="C59" s="45" t="s">
        <v>11</v>
      </c>
      <c r="D59" s="45" t="s">
        <v>18</v>
      </c>
      <c r="E59" s="45" t="s">
        <v>70</v>
      </c>
      <c r="F59" s="45" t="s">
        <v>2</v>
      </c>
      <c r="G59" s="45" t="s">
        <v>7</v>
      </c>
      <c r="H59" s="45" t="s">
        <v>20</v>
      </c>
      <c r="I59" s="45" t="s">
        <v>0</v>
      </c>
      <c r="J59" s="43">
        <v>6641121</v>
      </c>
      <c r="K59" s="43">
        <v>7128287</v>
      </c>
    </row>
    <row r="60" spans="1:11" ht="37.5" x14ac:dyDescent="0.25">
      <c r="A60" s="22" t="s">
        <v>72</v>
      </c>
      <c r="B60" s="41">
        <v>802</v>
      </c>
      <c r="C60" s="45" t="s">
        <v>11</v>
      </c>
      <c r="D60" s="45" t="s">
        <v>18</v>
      </c>
      <c r="E60" s="45" t="s">
        <v>70</v>
      </c>
      <c r="F60" s="45" t="s">
        <v>2</v>
      </c>
      <c r="G60" s="45" t="s">
        <v>7</v>
      </c>
      <c r="H60" s="42" t="s">
        <v>114</v>
      </c>
      <c r="I60" s="45" t="s">
        <v>5</v>
      </c>
      <c r="J60" s="43">
        <f>J61</f>
        <v>5626000</v>
      </c>
      <c r="K60" s="43">
        <f>K61</f>
        <v>5626000</v>
      </c>
    </row>
    <row r="61" spans="1:11" ht="38.25" customHeight="1" x14ac:dyDescent="0.25">
      <c r="A61" s="22" t="s">
        <v>19</v>
      </c>
      <c r="B61" s="41">
        <v>802</v>
      </c>
      <c r="C61" s="45" t="s">
        <v>11</v>
      </c>
      <c r="D61" s="45" t="s">
        <v>18</v>
      </c>
      <c r="E61" s="45" t="s">
        <v>70</v>
      </c>
      <c r="F61" s="45" t="s">
        <v>2</v>
      </c>
      <c r="G61" s="45" t="s">
        <v>7</v>
      </c>
      <c r="H61" s="42" t="s">
        <v>114</v>
      </c>
      <c r="I61" s="45" t="s">
        <v>0</v>
      </c>
      <c r="J61" s="43">
        <v>5626000</v>
      </c>
      <c r="K61" s="43">
        <v>5626000</v>
      </c>
    </row>
    <row r="62" spans="1:11" ht="37.5" x14ac:dyDescent="0.25">
      <c r="A62" s="22" t="s">
        <v>60</v>
      </c>
      <c r="B62" s="41">
        <v>802</v>
      </c>
      <c r="C62" s="45" t="s">
        <v>11</v>
      </c>
      <c r="D62" s="45" t="s">
        <v>18</v>
      </c>
      <c r="E62" s="45" t="s">
        <v>70</v>
      </c>
      <c r="F62" s="45" t="s">
        <v>2</v>
      </c>
      <c r="G62" s="45" t="s">
        <v>7</v>
      </c>
      <c r="H62" s="42" t="s">
        <v>115</v>
      </c>
      <c r="I62" s="45" t="s">
        <v>5</v>
      </c>
      <c r="J62" s="43">
        <f>J63</f>
        <v>3074240</v>
      </c>
      <c r="K62" s="43">
        <f>K63</f>
        <v>3074240</v>
      </c>
    </row>
    <row r="63" spans="1:11" ht="43.5" customHeight="1" x14ac:dyDescent="0.25">
      <c r="A63" s="22" t="s">
        <v>19</v>
      </c>
      <c r="B63" s="41">
        <v>802</v>
      </c>
      <c r="C63" s="45" t="s">
        <v>11</v>
      </c>
      <c r="D63" s="45" t="s">
        <v>18</v>
      </c>
      <c r="E63" s="45" t="s">
        <v>70</v>
      </c>
      <c r="F63" s="45" t="s">
        <v>2</v>
      </c>
      <c r="G63" s="45" t="s">
        <v>7</v>
      </c>
      <c r="H63" s="42" t="s">
        <v>115</v>
      </c>
      <c r="I63" s="45" t="s">
        <v>0</v>
      </c>
      <c r="J63" s="43">
        <v>3074240</v>
      </c>
      <c r="K63" s="43">
        <v>3074240</v>
      </c>
    </row>
    <row r="64" spans="1:11" ht="18.75" x14ac:dyDescent="0.25">
      <c r="A64" s="30" t="s">
        <v>17</v>
      </c>
      <c r="B64" s="36">
        <v>802</v>
      </c>
      <c r="C64" s="39" t="s">
        <v>3</v>
      </c>
      <c r="D64" s="39" t="s">
        <v>7</v>
      </c>
      <c r="E64" s="39" t="s">
        <v>7</v>
      </c>
      <c r="F64" s="39" t="s">
        <v>2</v>
      </c>
      <c r="G64" s="39" t="s">
        <v>7</v>
      </c>
      <c r="H64" s="39" t="s">
        <v>6</v>
      </c>
      <c r="I64" s="39" t="s">
        <v>5</v>
      </c>
      <c r="J64" s="40">
        <f>+J65+J71+J75</f>
        <v>17725000</v>
      </c>
      <c r="K64" s="40">
        <f>+K65+K71+K75</f>
        <v>17725000</v>
      </c>
    </row>
    <row r="65" spans="1:11" ht="18.75" x14ac:dyDescent="0.25">
      <c r="A65" s="34" t="s">
        <v>73</v>
      </c>
      <c r="B65" s="41">
        <v>802</v>
      </c>
      <c r="C65" s="42" t="s">
        <v>3</v>
      </c>
      <c r="D65" s="45" t="s">
        <v>1</v>
      </c>
      <c r="E65" s="45" t="s">
        <v>7</v>
      </c>
      <c r="F65" s="45" t="s">
        <v>2</v>
      </c>
      <c r="G65" s="45" t="s">
        <v>7</v>
      </c>
      <c r="H65" s="45" t="s">
        <v>6</v>
      </c>
      <c r="I65" s="45" t="s">
        <v>5</v>
      </c>
      <c r="J65" s="43">
        <f>J66</f>
        <v>1500000</v>
      </c>
      <c r="K65" s="43">
        <f>K66</f>
        <v>1500000</v>
      </c>
    </row>
    <row r="66" spans="1:11" ht="56.25" x14ac:dyDescent="0.25">
      <c r="A66" s="22" t="s">
        <v>98</v>
      </c>
      <c r="B66" s="41">
        <v>802</v>
      </c>
      <c r="C66" s="42" t="s">
        <v>3</v>
      </c>
      <c r="D66" s="45" t="s">
        <v>1</v>
      </c>
      <c r="E66" s="45" t="s">
        <v>99</v>
      </c>
      <c r="F66" s="45" t="s">
        <v>2</v>
      </c>
      <c r="G66" s="45" t="s">
        <v>7</v>
      </c>
      <c r="H66" s="45" t="s">
        <v>6</v>
      </c>
      <c r="I66" s="45" t="s">
        <v>5</v>
      </c>
      <c r="J66" s="43">
        <f>J68+J70</f>
        <v>1500000</v>
      </c>
      <c r="K66" s="43">
        <f>K68+K70</f>
        <v>1500000</v>
      </c>
    </row>
    <row r="67" spans="1:11" ht="21.75" customHeight="1" x14ac:dyDescent="0.25">
      <c r="A67" s="18" t="s">
        <v>74</v>
      </c>
      <c r="B67" s="41">
        <v>802</v>
      </c>
      <c r="C67" s="42" t="s">
        <v>3</v>
      </c>
      <c r="D67" s="45" t="s">
        <v>1</v>
      </c>
      <c r="E67" s="45" t="s">
        <v>99</v>
      </c>
      <c r="F67" s="45" t="s">
        <v>2</v>
      </c>
      <c r="G67" s="45" t="s">
        <v>7</v>
      </c>
      <c r="H67" s="45" t="s">
        <v>77</v>
      </c>
      <c r="I67" s="45" t="s">
        <v>5</v>
      </c>
      <c r="J67" s="43">
        <f>J68</f>
        <v>600000</v>
      </c>
      <c r="K67" s="43">
        <f>K68</f>
        <v>600000</v>
      </c>
    </row>
    <row r="68" spans="1:11" ht="36.6" customHeight="1" x14ac:dyDescent="0.25">
      <c r="A68" s="22" t="s">
        <v>109</v>
      </c>
      <c r="B68" s="41">
        <v>802</v>
      </c>
      <c r="C68" s="42" t="s">
        <v>3</v>
      </c>
      <c r="D68" s="45" t="s">
        <v>1</v>
      </c>
      <c r="E68" s="45" t="s">
        <v>99</v>
      </c>
      <c r="F68" s="45" t="s">
        <v>2</v>
      </c>
      <c r="G68" s="45" t="s">
        <v>7</v>
      </c>
      <c r="H68" s="45" t="s">
        <v>77</v>
      </c>
      <c r="I68" s="45" t="s">
        <v>0</v>
      </c>
      <c r="J68" s="43">
        <v>600000</v>
      </c>
      <c r="K68" s="43">
        <v>600000</v>
      </c>
    </row>
    <row r="69" spans="1:11" ht="22.5" customHeight="1" x14ac:dyDescent="0.25">
      <c r="A69" s="22" t="s">
        <v>75</v>
      </c>
      <c r="B69" s="41">
        <v>802</v>
      </c>
      <c r="C69" s="42" t="s">
        <v>3</v>
      </c>
      <c r="D69" s="45" t="s">
        <v>1</v>
      </c>
      <c r="E69" s="45" t="s">
        <v>99</v>
      </c>
      <c r="F69" s="45" t="s">
        <v>2</v>
      </c>
      <c r="G69" s="45" t="s">
        <v>7</v>
      </c>
      <c r="H69" s="45" t="s">
        <v>78</v>
      </c>
      <c r="I69" s="45" t="s">
        <v>5</v>
      </c>
      <c r="J69" s="43">
        <f>J70</f>
        <v>900000</v>
      </c>
      <c r="K69" s="43">
        <f>K70</f>
        <v>900000</v>
      </c>
    </row>
    <row r="70" spans="1:11" ht="21" customHeight="1" x14ac:dyDescent="0.25">
      <c r="A70" s="22" t="s">
        <v>109</v>
      </c>
      <c r="B70" s="41">
        <v>802</v>
      </c>
      <c r="C70" s="42" t="s">
        <v>3</v>
      </c>
      <c r="D70" s="45" t="s">
        <v>1</v>
      </c>
      <c r="E70" s="45" t="s">
        <v>99</v>
      </c>
      <c r="F70" s="45" t="s">
        <v>2</v>
      </c>
      <c r="G70" s="45" t="s">
        <v>7</v>
      </c>
      <c r="H70" s="45" t="s">
        <v>78</v>
      </c>
      <c r="I70" s="45" t="s">
        <v>0</v>
      </c>
      <c r="J70" s="43">
        <v>900000</v>
      </c>
      <c r="K70" s="43">
        <v>900000</v>
      </c>
    </row>
    <row r="71" spans="1:11" ht="18.75" x14ac:dyDescent="0.25">
      <c r="A71" s="33" t="s">
        <v>16</v>
      </c>
      <c r="B71" s="41">
        <v>802</v>
      </c>
      <c r="C71" s="42" t="s">
        <v>3</v>
      </c>
      <c r="D71" s="45" t="s">
        <v>15</v>
      </c>
      <c r="E71" s="45" t="s">
        <v>7</v>
      </c>
      <c r="F71" s="45" t="s">
        <v>2</v>
      </c>
      <c r="G71" s="45" t="s">
        <v>7</v>
      </c>
      <c r="H71" s="45" t="s">
        <v>6</v>
      </c>
      <c r="I71" s="45" t="s">
        <v>5</v>
      </c>
      <c r="J71" s="43">
        <f t="shared" ref="J71:K73" si="6">J72</f>
        <v>2915000</v>
      </c>
      <c r="K71" s="43">
        <f t="shared" si="6"/>
        <v>2815000</v>
      </c>
    </row>
    <row r="72" spans="1:11" ht="56.25" x14ac:dyDescent="0.25">
      <c r="A72" s="22" t="s">
        <v>98</v>
      </c>
      <c r="B72" s="41">
        <v>802</v>
      </c>
      <c r="C72" s="42" t="s">
        <v>3</v>
      </c>
      <c r="D72" s="45" t="s">
        <v>15</v>
      </c>
      <c r="E72" s="45" t="s">
        <v>99</v>
      </c>
      <c r="F72" s="45" t="s">
        <v>2</v>
      </c>
      <c r="G72" s="45" t="s">
        <v>7</v>
      </c>
      <c r="H72" s="45" t="s">
        <v>6</v>
      </c>
      <c r="I72" s="45" t="s">
        <v>5</v>
      </c>
      <c r="J72" s="43">
        <f t="shared" si="6"/>
        <v>2915000</v>
      </c>
      <c r="K72" s="43">
        <f t="shared" si="6"/>
        <v>2815000</v>
      </c>
    </row>
    <row r="73" spans="1:11" ht="18.75" x14ac:dyDescent="0.25">
      <c r="A73" s="22" t="s">
        <v>76</v>
      </c>
      <c r="B73" s="41">
        <v>802</v>
      </c>
      <c r="C73" s="42" t="s">
        <v>3</v>
      </c>
      <c r="D73" s="45" t="s">
        <v>15</v>
      </c>
      <c r="E73" s="45" t="s">
        <v>99</v>
      </c>
      <c r="F73" s="45" t="s">
        <v>2</v>
      </c>
      <c r="G73" s="45" t="s">
        <v>7</v>
      </c>
      <c r="H73" s="45" t="s">
        <v>79</v>
      </c>
      <c r="I73" s="45" t="s">
        <v>5</v>
      </c>
      <c r="J73" s="43">
        <f t="shared" si="6"/>
        <v>2915000</v>
      </c>
      <c r="K73" s="43">
        <f t="shared" si="6"/>
        <v>2815000</v>
      </c>
    </row>
    <row r="74" spans="1:11" ht="43.5" customHeight="1" x14ac:dyDescent="0.25">
      <c r="A74" s="22" t="s">
        <v>109</v>
      </c>
      <c r="B74" s="41">
        <v>802</v>
      </c>
      <c r="C74" s="42" t="s">
        <v>3</v>
      </c>
      <c r="D74" s="45" t="s">
        <v>15</v>
      </c>
      <c r="E74" s="45" t="s">
        <v>99</v>
      </c>
      <c r="F74" s="45" t="s">
        <v>2</v>
      </c>
      <c r="G74" s="45" t="s">
        <v>7</v>
      </c>
      <c r="H74" s="45" t="s">
        <v>79</v>
      </c>
      <c r="I74" s="45" t="s">
        <v>0</v>
      </c>
      <c r="J74" s="43">
        <v>2915000</v>
      </c>
      <c r="K74" s="43">
        <v>2815000</v>
      </c>
    </row>
    <row r="75" spans="1:11" ht="18.75" x14ac:dyDescent="0.25">
      <c r="A75" s="35" t="s">
        <v>80</v>
      </c>
      <c r="B75" s="46" t="s">
        <v>87</v>
      </c>
      <c r="C75" s="46" t="s">
        <v>3</v>
      </c>
      <c r="D75" s="46" t="s">
        <v>29</v>
      </c>
      <c r="E75" s="46" t="s">
        <v>7</v>
      </c>
      <c r="F75" s="46" t="s">
        <v>2</v>
      </c>
      <c r="G75" s="46" t="s">
        <v>7</v>
      </c>
      <c r="H75" s="46" t="s">
        <v>6</v>
      </c>
      <c r="I75" s="46" t="s">
        <v>5</v>
      </c>
      <c r="J75" s="47">
        <f>J76+J82+J79</f>
        <v>13310000</v>
      </c>
      <c r="K75" s="47">
        <f>K76+K82+K79</f>
        <v>13410000</v>
      </c>
    </row>
    <row r="76" spans="1:11" ht="58.9" customHeight="1" x14ac:dyDescent="0.25">
      <c r="A76" s="18" t="s">
        <v>94</v>
      </c>
      <c r="B76" s="45" t="s">
        <v>87</v>
      </c>
      <c r="C76" s="45" t="s">
        <v>3</v>
      </c>
      <c r="D76" s="45" t="s">
        <v>29</v>
      </c>
      <c r="E76" s="45" t="s">
        <v>81</v>
      </c>
      <c r="F76" s="45" t="s">
        <v>2</v>
      </c>
      <c r="G76" s="45" t="s">
        <v>7</v>
      </c>
      <c r="H76" s="45" t="s">
        <v>6</v>
      </c>
      <c r="I76" s="45" t="s">
        <v>5</v>
      </c>
      <c r="J76" s="48">
        <f t="shared" ref="J76:K77" si="7">J77</f>
        <v>6350000</v>
      </c>
      <c r="K76" s="48">
        <f t="shared" si="7"/>
        <v>6450000</v>
      </c>
    </row>
    <row r="77" spans="1:11" ht="18.75" x14ac:dyDescent="0.25">
      <c r="A77" s="18" t="s">
        <v>82</v>
      </c>
      <c r="B77" s="45" t="s">
        <v>87</v>
      </c>
      <c r="C77" s="45" t="s">
        <v>3</v>
      </c>
      <c r="D77" s="45" t="s">
        <v>29</v>
      </c>
      <c r="E77" s="45" t="s">
        <v>81</v>
      </c>
      <c r="F77" s="45" t="s">
        <v>2</v>
      </c>
      <c r="G77" s="45" t="s">
        <v>7</v>
      </c>
      <c r="H77" s="45" t="s">
        <v>83</v>
      </c>
      <c r="I77" s="45" t="s">
        <v>5</v>
      </c>
      <c r="J77" s="48">
        <f t="shared" si="7"/>
        <v>6350000</v>
      </c>
      <c r="K77" s="48">
        <f t="shared" si="7"/>
        <v>6450000</v>
      </c>
    </row>
    <row r="78" spans="1:11" ht="36.6" customHeight="1" x14ac:dyDescent="0.25">
      <c r="A78" s="22" t="s">
        <v>109</v>
      </c>
      <c r="B78" s="45" t="s">
        <v>87</v>
      </c>
      <c r="C78" s="45" t="s">
        <v>3</v>
      </c>
      <c r="D78" s="45" t="s">
        <v>29</v>
      </c>
      <c r="E78" s="45" t="s">
        <v>81</v>
      </c>
      <c r="F78" s="45" t="s">
        <v>2</v>
      </c>
      <c r="G78" s="45" t="s">
        <v>7</v>
      </c>
      <c r="H78" s="45" t="s">
        <v>83</v>
      </c>
      <c r="I78" s="45" t="s">
        <v>0</v>
      </c>
      <c r="J78" s="48">
        <v>6350000</v>
      </c>
      <c r="K78" s="48">
        <v>6450000</v>
      </c>
    </row>
    <row r="79" spans="1:11" ht="56.25" x14ac:dyDescent="0.25">
      <c r="A79" s="22" t="s">
        <v>95</v>
      </c>
      <c r="B79" s="45" t="s">
        <v>87</v>
      </c>
      <c r="C79" s="45" t="s">
        <v>3</v>
      </c>
      <c r="D79" s="45" t="s">
        <v>29</v>
      </c>
      <c r="E79" s="45" t="s">
        <v>84</v>
      </c>
      <c r="F79" s="45" t="s">
        <v>2</v>
      </c>
      <c r="G79" s="45" t="s">
        <v>7</v>
      </c>
      <c r="H79" s="45" t="s">
        <v>6</v>
      </c>
      <c r="I79" s="45" t="s">
        <v>5</v>
      </c>
      <c r="J79" s="48">
        <f t="shared" ref="J79:K80" si="8">J80</f>
        <v>6310000</v>
      </c>
      <c r="K79" s="48">
        <f t="shared" si="8"/>
        <v>6310000</v>
      </c>
    </row>
    <row r="80" spans="1:11" ht="37.5" x14ac:dyDescent="0.25">
      <c r="A80" s="22" t="s">
        <v>127</v>
      </c>
      <c r="B80" s="45" t="s">
        <v>87</v>
      </c>
      <c r="C80" s="45" t="s">
        <v>3</v>
      </c>
      <c r="D80" s="45" t="s">
        <v>29</v>
      </c>
      <c r="E80" s="45" t="s">
        <v>84</v>
      </c>
      <c r="F80" s="45" t="s">
        <v>2</v>
      </c>
      <c r="G80" s="45" t="s">
        <v>7</v>
      </c>
      <c r="H80" s="45" t="s">
        <v>86</v>
      </c>
      <c r="I80" s="45" t="s">
        <v>5</v>
      </c>
      <c r="J80" s="48">
        <f t="shared" si="8"/>
        <v>6310000</v>
      </c>
      <c r="K80" s="48">
        <f t="shared" si="8"/>
        <v>6310000</v>
      </c>
    </row>
    <row r="81" spans="1:11" ht="42.6" customHeight="1" x14ac:dyDescent="0.25">
      <c r="A81" s="22" t="s">
        <v>109</v>
      </c>
      <c r="B81" s="45" t="s">
        <v>87</v>
      </c>
      <c r="C81" s="45" t="s">
        <v>3</v>
      </c>
      <c r="D81" s="45" t="s">
        <v>29</v>
      </c>
      <c r="E81" s="45" t="s">
        <v>84</v>
      </c>
      <c r="F81" s="45" t="s">
        <v>2</v>
      </c>
      <c r="G81" s="45" t="s">
        <v>7</v>
      </c>
      <c r="H81" s="45" t="s">
        <v>86</v>
      </c>
      <c r="I81" s="45" t="s">
        <v>0</v>
      </c>
      <c r="J81" s="48">
        <v>6310000</v>
      </c>
      <c r="K81" s="48">
        <v>6310000</v>
      </c>
    </row>
    <row r="82" spans="1:11" ht="56.25" x14ac:dyDescent="0.25">
      <c r="A82" s="22" t="s">
        <v>100</v>
      </c>
      <c r="B82" s="45" t="s">
        <v>87</v>
      </c>
      <c r="C82" s="45" t="s">
        <v>3</v>
      </c>
      <c r="D82" s="45" t="s">
        <v>29</v>
      </c>
      <c r="E82" s="45" t="s">
        <v>101</v>
      </c>
      <c r="F82" s="45" t="s">
        <v>2</v>
      </c>
      <c r="G82" s="45" t="s">
        <v>7</v>
      </c>
      <c r="H82" s="45" t="s">
        <v>6</v>
      </c>
      <c r="I82" s="45" t="s">
        <v>5</v>
      </c>
      <c r="J82" s="48">
        <f t="shared" ref="J82:K83" si="9">J83</f>
        <v>650000</v>
      </c>
      <c r="K82" s="48">
        <f t="shared" si="9"/>
        <v>650000</v>
      </c>
    </row>
    <row r="83" spans="1:11" ht="18.600000000000001" customHeight="1" x14ac:dyDescent="0.25">
      <c r="A83" s="18" t="s">
        <v>63</v>
      </c>
      <c r="B83" s="45" t="s">
        <v>87</v>
      </c>
      <c r="C83" s="45" t="s">
        <v>3</v>
      </c>
      <c r="D83" s="45" t="s">
        <v>29</v>
      </c>
      <c r="E83" s="45" t="s">
        <v>101</v>
      </c>
      <c r="F83" s="45" t="s">
        <v>2</v>
      </c>
      <c r="G83" s="45" t="s">
        <v>7</v>
      </c>
      <c r="H83" s="45" t="s">
        <v>62</v>
      </c>
      <c r="I83" s="45" t="s">
        <v>5</v>
      </c>
      <c r="J83" s="48">
        <f t="shared" si="9"/>
        <v>650000</v>
      </c>
      <c r="K83" s="48">
        <f t="shared" si="9"/>
        <v>650000</v>
      </c>
    </row>
    <row r="84" spans="1:11" ht="38.450000000000003" customHeight="1" x14ac:dyDescent="0.25">
      <c r="A84" s="22" t="s">
        <v>109</v>
      </c>
      <c r="B84" s="45" t="s">
        <v>87</v>
      </c>
      <c r="C84" s="45" t="s">
        <v>3</v>
      </c>
      <c r="D84" s="45" t="s">
        <v>29</v>
      </c>
      <c r="E84" s="45" t="s">
        <v>101</v>
      </c>
      <c r="F84" s="45" t="s">
        <v>2</v>
      </c>
      <c r="G84" s="45" t="s">
        <v>7</v>
      </c>
      <c r="H84" s="45" t="s">
        <v>62</v>
      </c>
      <c r="I84" s="45" t="s">
        <v>0</v>
      </c>
      <c r="J84" s="48">
        <v>650000</v>
      </c>
      <c r="K84" s="48">
        <v>650000</v>
      </c>
    </row>
    <row r="85" spans="1:11" s="28" customFormat="1" ht="18.75" x14ac:dyDescent="0.25">
      <c r="A85" s="30" t="s">
        <v>31</v>
      </c>
      <c r="B85" s="36">
        <v>802</v>
      </c>
      <c r="C85" s="39" t="s">
        <v>26</v>
      </c>
      <c r="D85" s="39" t="s">
        <v>7</v>
      </c>
      <c r="E85" s="39" t="s">
        <v>7</v>
      </c>
      <c r="F85" s="39" t="s">
        <v>2</v>
      </c>
      <c r="G85" s="39" t="s">
        <v>7</v>
      </c>
      <c r="H85" s="39" t="s">
        <v>6</v>
      </c>
      <c r="I85" s="39" t="s">
        <v>5</v>
      </c>
      <c r="J85" s="40">
        <f t="shared" ref="J85:K86" si="10">J86</f>
        <v>689694</v>
      </c>
      <c r="K85" s="40">
        <f t="shared" si="10"/>
        <v>561719</v>
      </c>
    </row>
    <row r="86" spans="1:11" ht="18.75" x14ac:dyDescent="0.25">
      <c r="A86" s="15" t="s">
        <v>30</v>
      </c>
      <c r="B86" s="41">
        <v>802</v>
      </c>
      <c r="C86" s="42" t="s">
        <v>26</v>
      </c>
      <c r="D86" s="42" t="s">
        <v>29</v>
      </c>
      <c r="E86" s="42" t="s">
        <v>7</v>
      </c>
      <c r="F86" s="42" t="s">
        <v>2</v>
      </c>
      <c r="G86" s="42" t="s">
        <v>7</v>
      </c>
      <c r="H86" s="42" t="s">
        <v>6</v>
      </c>
      <c r="I86" s="42" t="s">
        <v>5</v>
      </c>
      <c r="J86" s="43">
        <f t="shared" si="10"/>
        <v>689694</v>
      </c>
      <c r="K86" s="43">
        <f t="shared" si="10"/>
        <v>561719</v>
      </c>
    </row>
    <row r="87" spans="1:11" ht="18.75" x14ac:dyDescent="0.25">
      <c r="A87" s="21" t="s">
        <v>14</v>
      </c>
      <c r="B87" s="41">
        <v>802</v>
      </c>
      <c r="C87" s="42">
        <v>10</v>
      </c>
      <c r="D87" s="42" t="s">
        <v>29</v>
      </c>
      <c r="E87" s="42" t="s">
        <v>9</v>
      </c>
      <c r="F87" s="42" t="s">
        <v>2</v>
      </c>
      <c r="G87" s="42" t="s">
        <v>7</v>
      </c>
      <c r="H87" s="42" t="s">
        <v>6</v>
      </c>
      <c r="I87" s="42" t="s">
        <v>5</v>
      </c>
      <c r="J87" s="43">
        <f>J88+J90+J92</f>
        <v>689694</v>
      </c>
      <c r="K87" s="43">
        <f>K88+K90+K92</f>
        <v>561719</v>
      </c>
    </row>
    <row r="88" spans="1:11" ht="18.75" x14ac:dyDescent="0.25">
      <c r="A88" s="18" t="s">
        <v>89</v>
      </c>
      <c r="B88" s="41">
        <v>802</v>
      </c>
      <c r="C88" s="42">
        <v>10</v>
      </c>
      <c r="D88" s="42" t="s">
        <v>29</v>
      </c>
      <c r="E88" s="42" t="s">
        <v>9</v>
      </c>
      <c r="F88" s="42" t="s">
        <v>2</v>
      </c>
      <c r="G88" s="42" t="s">
        <v>7</v>
      </c>
      <c r="H88" s="42" t="s">
        <v>88</v>
      </c>
      <c r="I88" s="42" t="s">
        <v>5</v>
      </c>
      <c r="J88" s="43">
        <f>J89</f>
        <v>492394</v>
      </c>
      <c r="K88" s="43">
        <f>K89</f>
        <v>364419</v>
      </c>
    </row>
    <row r="89" spans="1:11" ht="23.25" customHeight="1" x14ac:dyDescent="0.25">
      <c r="A89" s="21" t="s">
        <v>109</v>
      </c>
      <c r="B89" s="41">
        <v>802</v>
      </c>
      <c r="C89" s="42">
        <v>10</v>
      </c>
      <c r="D89" s="42" t="s">
        <v>29</v>
      </c>
      <c r="E89" s="42" t="s">
        <v>9</v>
      </c>
      <c r="F89" s="42" t="s">
        <v>2</v>
      </c>
      <c r="G89" s="42" t="s">
        <v>7</v>
      </c>
      <c r="H89" s="42" t="s">
        <v>88</v>
      </c>
      <c r="I89" s="42" t="s">
        <v>0</v>
      </c>
      <c r="J89" s="43">
        <v>492394</v>
      </c>
      <c r="K89" s="43">
        <v>364419</v>
      </c>
    </row>
    <row r="90" spans="1:11" ht="100.5" customHeight="1" x14ac:dyDescent="0.25">
      <c r="A90" s="21" t="s">
        <v>116</v>
      </c>
      <c r="B90" s="41">
        <v>802</v>
      </c>
      <c r="C90" s="42" t="s">
        <v>26</v>
      </c>
      <c r="D90" s="42" t="s">
        <v>29</v>
      </c>
      <c r="E90" s="42" t="s">
        <v>9</v>
      </c>
      <c r="F90" s="42" t="s">
        <v>2</v>
      </c>
      <c r="G90" s="42" t="s">
        <v>7</v>
      </c>
      <c r="H90" s="42" t="s">
        <v>117</v>
      </c>
      <c r="I90" s="42" t="s">
        <v>5</v>
      </c>
      <c r="J90" s="43">
        <f>J91</f>
        <v>100700</v>
      </c>
      <c r="K90" s="43">
        <f>K91</f>
        <v>100700</v>
      </c>
    </row>
    <row r="91" spans="1:11" ht="24" customHeight="1" x14ac:dyDescent="0.25">
      <c r="A91" s="18" t="s">
        <v>28</v>
      </c>
      <c r="B91" s="41">
        <v>802</v>
      </c>
      <c r="C91" s="42" t="s">
        <v>26</v>
      </c>
      <c r="D91" s="42" t="s">
        <v>29</v>
      </c>
      <c r="E91" s="42" t="s">
        <v>9</v>
      </c>
      <c r="F91" s="42" t="s">
        <v>2</v>
      </c>
      <c r="G91" s="42" t="s">
        <v>7</v>
      </c>
      <c r="H91" s="42" t="s">
        <v>117</v>
      </c>
      <c r="I91" s="42" t="s">
        <v>27</v>
      </c>
      <c r="J91" s="43">
        <v>100700</v>
      </c>
      <c r="K91" s="43">
        <v>100700</v>
      </c>
    </row>
    <row r="92" spans="1:11" ht="93.6" customHeight="1" x14ac:dyDescent="0.25">
      <c r="A92" s="21" t="s">
        <v>118</v>
      </c>
      <c r="B92" s="41">
        <v>802</v>
      </c>
      <c r="C92" s="42" t="s">
        <v>26</v>
      </c>
      <c r="D92" s="42" t="s">
        <v>29</v>
      </c>
      <c r="E92" s="42" t="s">
        <v>9</v>
      </c>
      <c r="F92" s="42" t="s">
        <v>2</v>
      </c>
      <c r="G92" s="42" t="s">
        <v>7</v>
      </c>
      <c r="H92" s="42" t="s">
        <v>119</v>
      </c>
      <c r="I92" s="42" t="s">
        <v>5</v>
      </c>
      <c r="J92" s="43">
        <f>J93</f>
        <v>96600</v>
      </c>
      <c r="K92" s="43">
        <f>K93</f>
        <v>96600</v>
      </c>
    </row>
    <row r="93" spans="1:11" ht="22.5" customHeight="1" x14ac:dyDescent="0.25">
      <c r="A93" s="18" t="s">
        <v>28</v>
      </c>
      <c r="B93" s="41">
        <v>802</v>
      </c>
      <c r="C93" s="42" t="s">
        <v>26</v>
      </c>
      <c r="D93" s="42" t="s">
        <v>29</v>
      </c>
      <c r="E93" s="42" t="s">
        <v>9</v>
      </c>
      <c r="F93" s="42" t="s">
        <v>2</v>
      </c>
      <c r="G93" s="42" t="s">
        <v>7</v>
      </c>
      <c r="H93" s="42" t="s">
        <v>119</v>
      </c>
      <c r="I93" s="42" t="s">
        <v>27</v>
      </c>
      <c r="J93" s="43">
        <v>96600</v>
      </c>
      <c r="K93" s="43">
        <v>96600</v>
      </c>
    </row>
    <row r="94" spans="1:11" ht="24.75" customHeight="1" x14ac:dyDescent="0.25">
      <c r="A94" s="30" t="s">
        <v>91</v>
      </c>
      <c r="B94" s="36">
        <v>832</v>
      </c>
      <c r="C94" s="42"/>
      <c r="D94" s="42"/>
      <c r="E94" s="42"/>
      <c r="F94" s="42"/>
      <c r="G94" s="42"/>
      <c r="H94" s="42"/>
      <c r="I94" s="42"/>
      <c r="J94" s="40">
        <f t="shared" ref="J94:K96" si="11">J95</f>
        <v>2724300</v>
      </c>
      <c r="K94" s="40">
        <f t="shared" si="11"/>
        <v>2724300</v>
      </c>
    </row>
    <row r="95" spans="1:11" s="28" customFormat="1" ht="18.75" x14ac:dyDescent="0.25">
      <c r="A95" s="30" t="s">
        <v>35</v>
      </c>
      <c r="B95" s="36">
        <v>832</v>
      </c>
      <c r="C95" s="39" t="s">
        <v>1</v>
      </c>
      <c r="D95" s="39" t="s">
        <v>7</v>
      </c>
      <c r="E95" s="39" t="s">
        <v>7</v>
      </c>
      <c r="F95" s="39" t="s">
        <v>2</v>
      </c>
      <c r="G95" s="39" t="s">
        <v>7</v>
      </c>
      <c r="H95" s="39" t="s">
        <v>6</v>
      </c>
      <c r="I95" s="39" t="s">
        <v>5</v>
      </c>
      <c r="J95" s="40">
        <f t="shared" si="11"/>
        <v>2724300</v>
      </c>
      <c r="K95" s="40">
        <f t="shared" si="11"/>
        <v>2724300</v>
      </c>
    </row>
    <row r="96" spans="1:11" ht="75" x14ac:dyDescent="0.25">
      <c r="A96" s="15" t="s">
        <v>36</v>
      </c>
      <c r="B96" s="41">
        <v>832</v>
      </c>
      <c r="C96" s="42" t="s">
        <v>1</v>
      </c>
      <c r="D96" s="42" t="s">
        <v>29</v>
      </c>
      <c r="E96" s="42" t="s">
        <v>7</v>
      </c>
      <c r="F96" s="42" t="s">
        <v>2</v>
      </c>
      <c r="G96" s="42" t="s">
        <v>7</v>
      </c>
      <c r="H96" s="42" t="s">
        <v>6</v>
      </c>
      <c r="I96" s="42" t="s">
        <v>5</v>
      </c>
      <c r="J96" s="43">
        <f t="shared" si="11"/>
        <v>2724300</v>
      </c>
      <c r="K96" s="43">
        <f t="shared" si="11"/>
        <v>2724300</v>
      </c>
    </row>
    <row r="97" spans="1:11" ht="18.75" x14ac:dyDescent="0.25">
      <c r="A97" s="15" t="s">
        <v>14</v>
      </c>
      <c r="B97" s="41">
        <v>832</v>
      </c>
      <c r="C97" s="42" t="s">
        <v>1</v>
      </c>
      <c r="D97" s="42" t="s">
        <v>29</v>
      </c>
      <c r="E97" s="42" t="s">
        <v>9</v>
      </c>
      <c r="F97" s="42" t="s">
        <v>2</v>
      </c>
      <c r="G97" s="42" t="s">
        <v>7</v>
      </c>
      <c r="H97" s="42" t="s">
        <v>6</v>
      </c>
      <c r="I97" s="42" t="s">
        <v>5</v>
      </c>
      <c r="J97" s="43">
        <f>J98+J100+J103</f>
        <v>2724300</v>
      </c>
      <c r="K97" s="43">
        <f>K98+K100+K103</f>
        <v>2724300</v>
      </c>
    </row>
    <row r="98" spans="1:11" ht="37.5" x14ac:dyDescent="0.25">
      <c r="A98" s="15" t="s">
        <v>122</v>
      </c>
      <c r="B98" s="41">
        <v>832</v>
      </c>
      <c r="C98" s="42" t="s">
        <v>1</v>
      </c>
      <c r="D98" s="42" t="s">
        <v>29</v>
      </c>
      <c r="E98" s="42" t="s">
        <v>9</v>
      </c>
      <c r="F98" s="42" t="s">
        <v>2</v>
      </c>
      <c r="G98" s="42" t="s">
        <v>7</v>
      </c>
      <c r="H98" s="42" t="s">
        <v>121</v>
      </c>
      <c r="I98" s="42" t="s">
        <v>5</v>
      </c>
      <c r="J98" s="43">
        <f>J99</f>
        <v>1638200</v>
      </c>
      <c r="K98" s="43">
        <f>K99</f>
        <v>1638200</v>
      </c>
    </row>
    <row r="99" spans="1:11" ht="75" customHeight="1" x14ac:dyDescent="0.25">
      <c r="A99" s="26" t="s">
        <v>13</v>
      </c>
      <c r="B99" s="41">
        <v>832</v>
      </c>
      <c r="C99" s="42" t="s">
        <v>1</v>
      </c>
      <c r="D99" s="42" t="s">
        <v>29</v>
      </c>
      <c r="E99" s="42" t="s">
        <v>9</v>
      </c>
      <c r="F99" s="42" t="s">
        <v>2</v>
      </c>
      <c r="G99" s="42" t="s">
        <v>7</v>
      </c>
      <c r="H99" s="42" t="s">
        <v>121</v>
      </c>
      <c r="I99" s="42" t="s">
        <v>12</v>
      </c>
      <c r="J99" s="43">
        <v>1638200</v>
      </c>
      <c r="K99" s="43">
        <v>1638200</v>
      </c>
    </row>
    <row r="100" spans="1:11" ht="37.5" x14ac:dyDescent="0.25">
      <c r="A100" s="15" t="s">
        <v>59</v>
      </c>
      <c r="B100" s="41">
        <v>832</v>
      </c>
      <c r="C100" s="42" t="s">
        <v>1</v>
      </c>
      <c r="D100" s="42" t="s">
        <v>29</v>
      </c>
      <c r="E100" s="42" t="s">
        <v>9</v>
      </c>
      <c r="F100" s="42" t="s">
        <v>2</v>
      </c>
      <c r="G100" s="42" t="s">
        <v>7</v>
      </c>
      <c r="H100" s="42" t="s">
        <v>103</v>
      </c>
      <c r="I100" s="42" t="s">
        <v>5</v>
      </c>
      <c r="J100" s="43">
        <f>J101+J102</f>
        <v>1072300</v>
      </c>
      <c r="K100" s="43">
        <f>K101+K102</f>
        <v>1072300</v>
      </c>
    </row>
    <row r="101" spans="1:11" ht="63.75" customHeight="1" x14ac:dyDescent="0.25">
      <c r="A101" s="26" t="s">
        <v>13</v>
      </c>
      <c r="B101" s="41">
        <v>832</v>
      </c>
      <c r="C101" s="42" t="s">
        <v>1</v>
      </c>
      <c r="D101" s="42" t="s">
        <v>29</v>
      </c>
      <c r="E101" s="42" t="s">
        <v>9</v>
      </c>
      <c r="F101" s="42" t="s">
        <v>2</v>
      </c>
      <c r="G101" s="42" t="s">
        <v>7</v>
      </c>
      <c r="H101" s="42" t="s">
        <v>103</v>
      </c>
      <c r="I101" s="42" t="s">
        <v>12</v>
      </c>
      <c r="J101" s="43">
        <v>970000</v>
      </c>
      <c r="K101" s="43">
        <v>970000</v>
      </c>
    </row>
    <row r="102" spans="1:11" ht="37.5" x14ac:dyDescent="0.25">
      <c r="A102" s="21" t="s">
        <v>19</v>
      </c>
      <c r="B102" s="41">
        <v>832</v>
      </c>
      <c r="C102" s="42" t="s">
        <v>1</v>
      </c>
      <c r="D102" s="42" t="s">
        <v>29</v>
      </c>
      <c r="E102" s="42" t="s">
        <v>9</v>
      </c>
      <c r="F102" s="42" t="s">
        <v>2</v>
      </c>
      <c r="G102" s="42" t="s">
        <v>7</v>
      </c>
      <c r="H102" s="42" t="s">
        <v>103</v>
      </c>
      <c r="I102" s="42" t="s">
        <v>0</v>
      </c>
      <c r="J102" s="43">
        <v>102300</v>
      </c>
      <c r="K102" s="43">
        <v>102300</v>
      </c>
    </row>
    <row r="103" spans="1:11" ht="37.5" x14ac:dyDescent="0.25">
      <c r="A103" s="15" t="s">
        <v>110</v>
      </c>
      <c r="B103" s="41">
        <v>832</v>
      </c>
      <c r="C103" s="42" t="s">
        <v>1</v>
      </c>
      <c r="D103" s="42" t="s">
        <v>32</v>
      </c>
      <c r="E103" s="42" t="s">
        <v>9</v>
      </c>
      <c r="F103" s="42" t="s">
        <v>2</v>
      </c>
      <c r="G103" s="42" t="s">
        <v>7</v>
      </c>
      <c r="H103" s="42" t="s">
        <v>111</v>
      </c>
      <c r="I103" s="42" t="s">
        <v>5</v>
      </c>
      <c r="J103" s="43">
        <f>J104</f>
        <v>13800</v>
      </c>
      <c r="K103" s="43">
        <f>K104</f>
        <v>13800</v>
      </c>
    </row>
    <row r="104" spans="1:11" ht="24.75" customHeight="1" x14ac:dyDescent="0.25">
      <c r="A104" s="15" t="s">
        <v>28</v>
      </c>
      <c r="B104" s="41">
        <v>832</v>
      </c>
      <c r="C104" s="42" t="s">
        <v>1</v>
      </c>
      <c r="D104" s="42" t="s">
        <v>32</v>
      </c>
      <c r="E104" s="42" t="s">
        <v>9</v>
      </c>
      <c r="F104" s="42" t="s">
        <v>2</v>
      </c>
      <c r="G104" s="42" t="s">
        <v>7</v>
      </c>
      <c r="H104" s="42" t="s">
        <v>111</v>
      </c>
      <c r="I104" s="42" t="s">
        <v>27</v>
      </c>
      <c r="J104" s="43">
        <v>13800</v>
      </c>
      <c r="K104" s="43">
        <v>13800</v>
      </c>
    </row>
    <row r="105" spans="1:11" ht="24" customHeight="1" x14ac:dyDescent="0.25">
      <c r="A105" s="85" t="s">
        <v>134</v>
      </c>
      <c r="B105" s="86"/>
      <c r="C105" s="86"/>
      <c r="D105" s="86"/>
      <c r="E105" s="86"/>
      <c r="F105" s="86"/>
      <c r="G105" s="86"/>
      <c r="H105" s="86"/>
      <c r="I105" s="87"/>
      <c r="J105" s="74">
        <v>1789103</v>
      </c>
      <c r="K105" s="74">
        <v>3724906</v>
      </c>
    </row>
    <row r="107" spans="1:11" x14ac:dyDescent="0.25">
      <c r="J107" s="8">
        <f>SUBTOTAL(9,J11:J106)</f>
        <v>282678727</v>
      </c>
      <c r="K107" s="8">
        <f>SUBTOTAL(9,K11:K106)</f>
        <v>287429615</v>
      </c>
    </row>
  </sheetData>
  <autoFilter ref="A1:A105"/>
  <mergeCells count="12">
    <mergeCell ref="A105:I105"/>
    <mergeCell ref="K4:K6"/>
    <mergeCell ref="E1:K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BreakPreview" zoomScale="85" zoomScaleNormal="85" zoomScaleSheetLayoutView="85" workbookViewId="0">
      <selection sqref="A1:E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95" t="s">
        <v>143</v>
      </c>
      <c r="B1" s="95"/>
      <c r="C1" s="95"/>
      <c r="D1" s="95"/>
      <c r="E1" s="95"/>
    </row>
    <row r="2" spans="1:5" ht="65.25" customHeight="1" x14ac:dyDescent="0.3">
      <c r="A2" s="96" t="s">
        <v>140</v>
      </c>
      <c r="B2" s="96"/>
      <c r="C2" s="96"/>
      <c r="D2" s="96"/>
      <c r="E2" s="96"/>
    </row>
    <row r="3" spans="1:5" ht="24" customHeight="1" x14ac:dyDescent="0.2">
      <c r="A3" s="50"/>
      <c r="B3" s="49"/>
      <c r="C3" s="49"/>
      <c r="D3" s="51" t="s">
        <v>64</v>
      </c>
      <c r="E3" s="51" t="s">
        <v>64</v>
      </c>
    </row>
    <row r="4" spans="1:5" ht="28.5" customHeight="1" x14ac:dyDescent="0.2">
      <c r="A4" s="97" t="s">
        <v>58</v>
      </c>
      <c r="B4" s="98" t="s">
        <v>56</v>
      </c>
      <c r="C4" s="98" t="s">
        <v>55</v>
      </c>
      <c r="D4" s="94" t="s">
        <v>133</v>
      </c>
      <c r="E4" s="94" t="s">
        <v>138</v>
      </c>
    </row>
    <row r="5" spans="1:5" ht="93.75" customHeight="1" x14ac:dyDescent="0.2">
      <c r="A5" s="97"/>
      <c r="B5" s="98"/>
      <c r="C5" s="98"/>
      <c r="D5" s="83"/>
      <c r="E5" s="83"/>
    </row>
    <row r="6" spans="1:5" ht="24.75" customHeight="1" x14ac:dyDescent="0.2">
      <c r="A6" s="52" t="s">
        <v>48</v>
      </c>
      <c r="B6" s="53"/>
      <c r="C6" s="53"/>
      <c r="D6" s="54">
        <f>D7+D13+D15+D17+D21+D25+D27</f>
        <v>61168505</v>
      </c>
      <c r="E6" s="54">
        <f>E7+E13+E15+E17+E21+E25+E27</f>
        <v>63667325</v>
      </c>
    </row>
    <row r="7" spans="1:5" s="2" customFormat="1" ht="27" x14ac:dyDescent="0.35">
      <c r="A7" s="55" t="s">
        <v>35</v>
      </c>
      <c r="B7" s="56" t="s">
        <v>1</v>
      </c>
      <c r="C7" s="56" t="s">
        <v>7</v>
      </c>
      <c r="D7" s="57">
        <f>SUM(D8:D12)</f>
        <v>19565617</v>
      </c>
      <c r="E7" s="57">
        <f>SUM(E8:E12)</f>
        <v>19565617</v>
      </c>
    </row>
    <row r="8" spans="1:5" s="2" customFormat="1" ht="37.5" x14ac:dyDescent="0.35">
      <c r="A8" s="58" t="s">
        <v>47</v>
      </c>
      <c r="B8" s="59" t="s">
        <v>1</v>
      </c>
      <c r="C8" s="59" t="s">
        <v>15</v>
      </c>
      <c r="D8" s="60">
        <f>'Приложение 5'!J10</f>
        <v>1890369</v>
      </c>
      <c r="E8" s="60">
        <f>'Приложение 5'!K10</f>
        <v>1890369</v>
      </c>
    </row>
    <row r="9" spans="1:5" s="2" customFormat="1" ht="37.5" x14ac:dyDescent="0.35">
      <c r="A9" s="58" t="s">
        <v>36</v>
      </c>
      <c r="B9" s="59" t="s">
        <v>1</v>
      </c>
      <c r="C9" s="59" t="s">
        <v>29</v>
      </c>
      <c r="D9" s="60">
        <f>'Приложение 5'!J96</f>
        <v>2724300</v>
      </c>
      <c r="E9" s="60">
        <f>'Приложение 5'!K96</f>
        <v>2724300</v>
      </c>
    </row>
    <row r="10" spans="1:5" s="2" customFormat="1" ht="45.75" customHeight="1" x14ac:dyDescent="0.35">
      <c r="A10" s="58" t="s">
        <v>45</v>
      </c>
      <c r="B10" s="59" t="s">
        <v>1</v>
      </c>
      <c r="C10" s="59" t="s">
        <v>11</v>
      </c>
      <c r="D10" s="60">
        <f>'Приложение 5'!J14</f>
        <v>13655948</v>
      </c>
      <c r="E10" s="60">
        <f>'Приложение 5'!K14</f>
        <v>13655948</v>
      </c>
    </row>
    <row r="11" spans="1:5" s="2" customFormat="1" ht="27" x14ac:dyDescent="0.35">
      <c r="A11" s="58" t="s">
        <v>44</v>
      </c>
      <c r="B11" s="59" t="s">
        <v>1</v>
      </c>
      <c r="C11" s="59" t="s">
        <v>4</v>
      </c>
      <c r="D11" s="60">
        <f>'Приложение 5'!J21</f>
        <v>400000</v>
      </c>
      <c r="E11" s="60">
        <f>'Приложение 5'!K21</f>
        <v>400000</v>
      </c>
    </row>
    <row r="12" spans="1:5" s="2" customFormat="1" ht="27" x14ac:dyDescent="0.35">
      <c r="A12" s="15" t="s">
        <v>34</v>
      </c>
      <c r="B12" s="59" t="s">
        <v>1</v>
      </c>
      <c r="C12" s="59" t="s">
        <v>32</v>
      </c>
      <c r="D12" s="60">
        <f>'Приложение 5'!J25</f>
        <v>895000</v>
      </c>
      <c r="E12" s="60">
        <f>'Приложение 5'!K25</f>
        <v>895000</v>
      </c>
    </row>
    <row r="13" spans="1:5" s="2" customFormat="1" ht="27" x14ac:dyDescent="0.35">
      <c r="A13" s="61" t="s">
        <v>40</v>
      </c>
      <c r="B13" s="56" t="s">
        <v>15</v>
      </c>
      <c r="C13" s="56" t="s">
        <v>7</v>
      </c>
      <c r="D13" s="57">
        <f>D14</f>
        <v>1531730</v>
      </c>
      <c r="E13" s="57">
        <f>E14</f>
        <v>1585556</v>
      </c>
    </row>
    <row r="14" spans="1:5" s="2" customFormat="1" ht="27" x14ac:dyDescent="0.35">
      <c r="A14" s="62" t="s">
        <v>39</v>
      </c>
      <c r="B14" s="59" t="s">
        <v>15</v>
      </c>
      <c r="C14" s="59" t="s">
        <v>29</v>
      </c>
      <c r="D14" s="60">
        <f>'Приложение 5'!J33</f>
        <v>1531730</v>
      </c>
      <c r="E14" s="60">
        <f>'Приложение 5'!K33</f>
        <v>1585556</v>
      </c>
    </row>
    <row r="15" spans="1:5" s="2" customFormat="1" ht="27" x14ac:dyDescent="0.35">
      <c r="A15" s="55" t="s">
        <v>42</v>
      </c>
      <c r="B15" s="56" t="s">
        <v>29</v>
      </c>
      <c r="C15" s="56" t="s">
        <v>7</v>
      </c>
      <c r="D15" s="57">
        <f>+D16</f>
        <v>2131000</v>
      </c>
      <c r="E15" s="57">
        <f>+E16</f>
        <v>2181000</v>
      </c>
    </row>
    <row r="16" spans="1:5" s="2" customFormat="1" ht="37.5" x14ac:dyDescent="0.35">
      <c r="A16" s="58" t="s">
        <v>41</v>
      </c>
      <c r="B16" s="59" t="s">
        <v>29</v>
      </c>
      <c r="C16" s="59" t="s">
        <v>26</v>
      </c>
      <c r="D16" s="60">
        <f>'Приложение 5'!J39</f>
        <v>2131000</v>
      </c>
      <c r="E16" s="60">
        <f>'Приложение 5'!K39</f>
        <v>2181000</v>
      </c>
    </row>
    <row r="17" spans="1:5" s="2" customFormat="1" ht="27" x14ac:dyDescent="0.35">
      <c r="A17" s="55" t="s">
        <v>24</v>
      </c>
      <c r="B17" s="56" t="s">
        <v>11</v>
      </c>
      <c r="C17" s="56" t="s">
        <v>7</v>
      </c>
      <c r="D17" s="57">
        <f>+D19+D20+D18</f>
        <v>17736361</v>
      </c>
      <c r="E17" s="57">
        <f>+E19+E20+E18</f>
        <v>18323527</v>
      </c>
    </row>
    <row r="18" spans="1:5" s="2" customFormat="1" ht="27" x14ac:dyDescent="0.35">
      <c r="A18" s="58" t="s">
        <v>67</v>
      </c>
      <c r="B18" s="59" t="s">
        <v>11</v>
      </c>
      <c r="C18" s="59" t="s">
        <v>25</v>
      </c>
      <c r="D18" s="60">
        <f>'Приложение 5'!J46</f>
        <v>695000</v>
      </c>
      <c r="E18" s="60">
        <f>'Приложение 5'!K46</f>
        <v>795000</v>
      </c>
    </row>
    <row r="19" spans="1:5" s="2" customFormat="1" ht="27" x14ac:dyDescent="0.35">
      <c r="A19" s="58" t="s">
        <v>23</v>
      </c>
      <c r="B19" s="59" t="s">
        <v>11</v>
      </c>
      <c r="C19" s="59" t="s">
        <v>22</v>
      </c>
      <c r="D19" s="60">
        <f>'Приложение 5'!J50</f>
        <v>1700000</v>
      </c>
      <c r="E19" s="60">
        <f>'Приложение 5'!K50</f>
        <v>1700000</v>
      </c>
    </row>
    <row r="20" spans="1:5" s="2" customFormat="1" ht="27" x14ac:dyDescent="0.35">
      <c r="A20" s="58" t="s">
        <v>21</v>
      </c>
      <c r="B20" s="63" t="s">
        <v>11</v>
      </c>
      <c r="C20" s="63" t="s">
        <v>18</v>
      </c>
      <c r="D20" s="64">
        <f>'Приложение 5'!J56</f>
        <v>15341361</v>
      </c>
      <c r="E20" s="64">
        <f>'Приложение 5'!K56</f>
        <v>15828527</v>
      </c>
    </row>
    <row r="21" spans="1:5" s="2" customFormat="1" ht="27" x14ac:dyDescent="0.35">
      <c r="A21" s="55" t="s">
        <v>17</v>
      </c>
      <c r="B21" s="56" t="s">
        <v>3</v>
      </c>
      <c r="C21" s="56" t="s">
        <v>7</v>
      </c>
      <c r="D21" s="57">
        <f>D23+D24+D22</f>
        <v>17725000</v>
      </c>
      <c r="E21" s="57">
        <f>E23+E24+E22</f>
        <v>17725000</v>
      </c>
    </row>
    <row r="22" spans="1:5" s="2" customFormat="1" ht="27" x14ac:dyDescent="0.35">
      <c r="A22" s="58" t="s">
        <v>73</v>
      </c>
      <c r="B22" s="56" t="s">
        <v>3</v>
      </c>
      <c r="C22" s="56" t="s">
        <v>1</v>
      </c>
      <c r="D22" s="57">
        <f>'Приложение 5'!J65</f>
        <v>1500000</v>
      </c>
      <c r="E22" s="57">
        <f>'Приложение 5'!K65</f>
        <v>1500000</v>
      </c>
    </row>
    <row r="23" spans="1:5" s="2" customFormat="1" ht="27" x14ac:dyDescent="0.35">
      <c r="A23" s="62" t="s">
        <v>16</v>
      </c>
      <c r="B23" s="63" t="s">
        <v>3</v>
      </c>
      <c r="C23" s="63" t="s">
        <v>15</v>
      </c>
      <c r="D23" s="64">
        <f>'Приложение 5'!J71</f>
        <v>2915000</v>
      </c>
      <c r="E23" s="64">
        <f>'Приложение 5'!K71</f>
        <v>2815000</v>
      </c>
    </row>
    <row r="24" spans="1:5" s="2" customFormat="1" ht="27" x14ac:dyDescent="0.35">
      <c r="A24" s="62" t="s">
        <v>80</v>
      </c>
      <c r="B24" s="59" t="s">
        <v>3</v>
      </c>
      <c r="C24" s="59" t="s">
        <v>29</v>
      </c>
      <c r="D24" s="60">
        <f>'Приложение 5'!J75</f>
        <v>13310000</v>
      </c>
      <c r="E24" s="60">
        <f>'Приложение 5'!K75</f>
        <v>13410000</v>
      </c>
    </row>
    <row r="25" spans="1:5" s="2" customFormat="1" ht="27" x14ac:dyDescent="0.35">
      <c r="A25" s="55" t="s">
        <v>31</v>
      </c>
      <c r="B25" s="56">
        <v>10</v>
      </c>
      <c r="C25" s="56" t="s">
        <v>7</v>
      </c>
      <c r="D25" s="57">
        <f>D26</f>
        <v>689694</v>
      </c>
      <c r="E25" s="57">
        <f>E26</f>
        <v>561719</v>
      </c>
    </row>
    <row r="26" spans="1:5" s="2" customFormat="1" ht="27" x14ac:dyDescent="0.35">
      <c r="A26" s="58" t="s">
        <v>30</v>
      </c>
      <c r="B26" s="63" t="s">
        <v>26</v>
      </c>
      <c r="C26" s="63" t="s">
        <v>29</v>
      </c>
      <c r="D26" s="60">
        <f>'Приложение 5'!J85</f>
        <v>689694</v>
      </c>
      <c r="E26" s="60">
        <f>'Приложение 5'!K85</f>
        <v>561719</v>
      </c>
    </row>
    <row r="27" spans="1:5" ht="26.25" customHeight="1" x14ac:dyDescent="0.2">
      <c r="A27" s="93" t="s">
        <v>134</v>
      </c>
      <c r="B27" s="93"/>
      <c r="C27" s="93"/>
      <c r="D27" s="76">
        <f>'Приложение 5'!J105</f>
        <v>1789103</v>
      </c>
      <c r="E27" s="76">
        <f>'Приложение 5'!K105</f>
        <v>3724906</v>
      </c>
    </row>
  </sheetData>
  <autoFilter ref="A5:D26"/>
  <mergeCells count="8">
    <mergeCell ref="A27:C27"/>
    <mergeCell ref="E4:E5"/>
    <mergeCell ref="A1:E1"/>
    <mergeCell ref="A2:E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3</vt:lpstr>
      <vt:lpstr>Приложение 5</vt:lpstr>
      <vt:lpstr>Приложение 7</vt:lpstr>
      <vt:lpstr>'Приложение 3'!Область_печати</vt:lpstr>
      <vt:lpstr>'Приложение 5'!Область_печати</vt:lpstr>
      <vt:lpstr>'Приложение 7'!Область_печати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2024-11-15T08:24:46Z</cp:lastPrinted>
  <dcterms:created xsi:type="dcterms:W3CDTF">2015-12-01T10:00:32Z</dcterms:created>
  <dcterms:modified xsi:type="dcterms:W3CDTF">2024-12-25T05:59:28Z</dcterms:modified>
</cp:coreProperties>
</file>